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K. Municipal Services\"/>
    </mc:Choice>
  </mc:AlternateContent>
  <xr:revisionPtr revIDLastSave="0" documentId="13_ncr:1_{45605390-5BF7-4D3F-891F-74F9298CE45F}" xr6:coauthVersionLast="47" xr6:coauthVersionMax="47" xr10:uidLastSave="{00000000-0000-0000-0000-000000000000}"/>
  <bookViews>
    <workbookView xWindow="37845" yWindow="120" windowWidth="14175" windowHeight="16080" firstSheet="1" activeTab="2" xr2:uid="{00000000-000D-0000-FFFF-FFFF00000000}"/>
  </bookViews>
  <sheets>
    <sheet name="Waste Man Fin Performance" sheetId="2" r:id="rId1"/>
    <sheet name="Waste Man Fin Position" sheetId="1" r:id="rId2"/>
    <sheet name="Waste Man Cash Flow" sheetId="3" r:id="rId3"/>
  </sheets>
  <definedNames>
    <definedName name="_xlnm.Print_Area" localSheetId="2">'Waste Man Cash Flow'!$A$1:$L$43</definedName>
    <definedName name="_xlnm.Print_Area" localSheetId="0">'Waste Man Fin Performance'!$A$1:$L$68</definedName>
    <definedName name="_xlnm.Print_Area" localSheetId="1">'Waste Man Fin Position'!$A$1:$L$61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3" l="1"/>
  <c r="C38" i="3" s="1"/>
  <c r="C40" i="3" s="1"/>
  <c r="D17" i="3"/>
  <c r="E17" i="3"/>
  <c r="F17" i="3"/>
  <c r="G17" i="3"/>
  <c r="H17" i="3"/>
  <c r="I17" i="3"/>
  <c r="J17" i="3"/>
  <c r="J38" i="3" s="1"/>
  <c r="J40" i="3" s="1"/>
  <c r="K17" i="3"/>
  <c r="K38" i="3" s="1"/>
  <c r="K40" i="3" s="1"/>
  <c r="L17" i="3"/>
  <c r="C27" i="3"/>
  <c r="D27" i="3"/>
  <c r="E27" i="3"/>
  <c r="F27" i="3"/>
  <c r="G27" i="3"/>
  <c r="H27" i="3"/>
  <c r="H38" i="3" s="1"/>
  <c r="H40" i="3" s="1"/>
  <c r="I27" i="3"/>
  <c r="I38" i="3" s="1"/>
  <c r="J27" i="3"/>
  <c r="K27" i="3"/>
  <c r="L27" i="3"/>
  <c r="C36" i="3"/>
  <c r="D36" i="3"/>
  <c r="E36" i="3"/>
  <c r="F36" i="3"/>
  <c r="F38" i="3" s="1"/>
  <c r="F40" i="3" s="1"/>
  <c r="G36" i="3"/>
  <c r="G38" i="3" s="1"/>
  <c r="G40" i="3" s="1"/>
  <c r="H36" i="3"/>
  <c r="I36" i="3"/>
  <c r="J36" i="3"/>
  <c r="K36" i="3"/>
  <c r="L36" i="3"/>
  <c r="D38" i="3"/>
  <c r="D40" i="3" s="1"/>
  <c r="E38" i="3"/>
  <c r="E40" i="3" s="1"/>
  <c r="L38" i="3"/>
  <c r="L40" i="3"/>
  <c r="C32" i="2"/>
  <c r="C48" i="2" s="1"/>
  <c r="C51" i="2" s="1"/>
  <c r="C53" i="2" s="1"/>
  <c r="C56" i="2" s="1"/>
  <c r="C59" i="2" s="1"/>
  <c r="D32" i="2"/>
  <c r="E32" i="2"/>
  <c r="F32" i="2"/>
  <c r="G32" i="2"/>
  <c r="H32" i="2"/>
  <c r="H48" i="2" s="1"/>
  <c r="H51" i="2" s="1"/>
  <c r="H53" i="2" s="1"/>
  <c r="H56" i="2" s="1"/>
  <c r="H59" i="2" s="1"/>
  <c r="I32" i="2"/>
  <c r="J32" i="2"/>
  <c r="J48" i="2" s="1"/>
  <c r="J51" i="2" s="1"/>
  <c r="J53" i="2" s="1"/>
  <c r="J56" i="2" s="1"/>
  <c r="J59" i="2" s="1"/>
  <c r="K32" i="2"/>
  <c r="K48" i="2" s="1"/>
  <c r="K51" i="2" s="1"/>
  <c r="K53" i="2" s="1"/>
  <c r="K56" i="2" s="1"/>
  <c r="K59" i="2" s="1"/>
  <c r="L32" i="2"/>
  <c r="C47" i="2"/>
  <c r="D47" i="2"/>
  <c r="E47" i="2"/>
  <c r="E48" i="2" s="1"/>
  <c r="E51" i="2" s="1"/>
  <c r="E53" i="2" s="1"/>
  <c r="E56" i="2" s="1"/>
  <c r="E59" i="2" s="1"/>
  <c r="F47" i="2"/>
  <c r="F48" i="2" s="1"/>
  <c r="F51" i="2" s="1"/>
  <c r="F53" i="2" s="1"/>
  <c r="F56" i="2" s="1"/>
  <c r="F59" i="2" s="1"/>
  <c r="G47" i="2"/>
  <c r="H47" i="2"/>
  <c r="I47" i="2"/>
  <c r="I48" i="2" s="1"/>
  <c r="I51" i="2" s="1"/>
  <c r="I53" i="2" s="1"/>
  <c r="I56" i="2" s="1"/>
  <c r="I59" i="2" s="1"/>
  <c r="J47" i="2"/>
  <c r="K47" i="2"/>
  <c r="L47" i="2"/>
  <c r="D48" i="2"/>
  <c r="D51" i="2" s="1"/>
  <c r="D53" i="2" s="1"/>
  <c r="D56" i="2" s="1"/>
  <c r="D59" i="2" s="1"/>
  <c r="G48" i="2"/>
  <c r="G51" i="2" s="1"/>
  <c r="G53" i="2" s="1"/>
  <c r="G56" i="2" s="1"/>
  <c r="G59" i="2" s="1"/>
  <c r="L48" i="2"/>
  <c r="L51" i="2" s="1"/>
  <c r="L53" i="2" s="1"/>
  <c r="L56" i="2" s="1"/>
  <c r="L59" i="2" s="1"/>
  <c r="L50" i="1"/>
  <c r="K50" i="1"/>
  <c r="J50" i="1"/>
  <c r="I50" i="1"/>
  <c r="H50" i="1"/>
  <c r="G50" i="1"/>
  <c r="F50" i="1"/>
  <c r="E50" i="1"/>
  <c r="D50" i="1"/>
  <c r="C50" i="1"/>
  <c r="L43" i="1"/>
  <c r="L44" i="1" s="1"/>
  <c r="K43" i="1"/>
  <c r="K44" i="1" s="1"/>
  <c r="J43" i="1"/>
  <c r="I43" i="1"/>
  <c r="H43" i="1"/>
  <c r="G43" i="1"/>
  <c r="F43" i="1"/>
  <c r="E43" i="1"/>
  <c r="D43" i="1"/>
  <c r="D44" i="1" s="1"/>
  <c r="C43" i="1"/>
  <c r="C44" i="1" s="1"/>
  <c r="L37" i="1"/>
  <c r="K37" i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C37" i="1"/>
  <c r="L25" i="1"/>
  <c r="K25" i="1"/>
  <c r="J25" i="1"/>
  <c r="J26" i="1" s="1"/>
  <c r="I25" i="1"/>
  <c r="I26" i="1" s="1"/>
  <c r="H25" i="1"/>
  <c r="G25" i="1"/>
  <c r="F25" i="1"/>
  <c r="E25" i="1"/>
  <c r="D25" i="1"/>
  <c r="C25" i="1"/>
  <c r="L13" i="1"/>
  <c r="L26" i="1" s="1"/>
  <c r="L45" i="1" s="1"/>
  <c r="K13" i="1"/>
  <c r="K26" i="1" s="1"/>
  <c r="J13" i="1"/>
  <c r="I13" i="1"/>
  <c r="H13" i="1"/>
  <c r="H26" i="1" s="1"/>
  <c r="G13" i="1"/>
  <c r="G26" i="1" s="1"/>
  <c r="F13" i="1"/>
  <c r="F26" i="1" s="1"/>
  <c r="E13" i="1"/>
  <c r="E26" i="1" s="1"/>
  <c r="D13" i="1"/>
  <c r="D26" i="1" s="1"/>
  <c r="D45" i="1" s="1"/>
  <c r="C13" i="1"/>
  <c r="C26" i="1" s="1"/>
  <c r="C45" i="1" s="1"/>
  <c r="I45" i="1" l="1"/>
  <c r="J45" i="1"/>
  <c r="K45" i="1"/>
  <c r="E45" i="1"/>
  <c r="F45" i="1"/>
  <c r="G45" i="1"/>
  <c r="H45" i="1"/>
</calcChain>
</file>

<file path=xl/sharedStrings.xml><?xml version="1.0" encoding="utf-8"?>
<sst xmlns="http://schemas.openxmlformats.org/spreadsheetml/2006/main" count="360" uniqueCount="174">
  <si>
    <t>Summary - Table A6 Budgeted Financial Position ( Waste management                                  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</si>
  <si>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</si>
  <si>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</si>
  <si>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</si>
  <si>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</si>
  <si>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</si>
  <si>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</si>
  <si>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</si>
  <si>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</si>
  <si>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</si>
  <si>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</si>
  <si>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</si>
  <si>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</si>
  <si>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</si>
  <si>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</si>
  <si>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</si>
  <si>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</si>
  <si>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</si>
  <si>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</si>
  <si>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</si>
  <si>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</si>
  <si>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</si>
  <si>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</si>
  <si>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</si>
  <si>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</si>
  <si>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</si>
  <si>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</si>
  <si>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</si>
  <si>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</si>
  <si>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</si>
  <si>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</si>
  <si>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</si>
  <si>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</si>
  <si>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</si>
  <si>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</si>
  <si>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</si>
  <si>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</si>
  <si>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</si>
  <si>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</si>
  <si>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</si>
  <si>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</si>
  <si>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</si>
  <si>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</si>
  <si>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</si>
  <si>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</si>
  <si>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</si>
  <si>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</si>
  <si>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</si>
  <si>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</si>
  <si>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</si>
  <si>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</si>
  <si>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</si>
  <si>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</si>
  <si>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</si>
  <si>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</si>
  <si>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</si>
  <si>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</si>
  <si>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</si>
  <si>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</si>
  <si>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</si>
  <si>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</si>
  <si>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</si>
  <si>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</si>
  <si>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</si>
  <si>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</si>
  <si>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</si>
  <si>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</si>
  <si>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</si>
  <si>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</si>
  <si>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</si>
  <si>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</si>
  <si>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</si>
  <si>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</si>
  <si>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</si>
  <si>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</si>
  <si>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</si>
  <si>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</si>
  <si>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</si>
  <si>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</si>
  <si>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</si>
  <si>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</si>
  <si>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</si>
  <si>
    <t>8. All materials consumed including water consumed and materials used in operations.</t>
  </si>
  <si>
    <t>7. Equity method ( Includes Joint Ventures)</t>
  </si>
  <si>
    <t>6. Contributions are funds provided by external organisations to assist with infrastructure development; e.g. developer contributions (detail to be provided in Table SA1)</t>
  </si>
  <si>
    <t>5. Repairs &amp; maintenance detailed in Table A9 and Table SA34c</t>
  </si>
  <si>
    <t>4. Expenditure type components previously shown under repairs and maintenance should be allocated back to the originating expenditure group/item; e.g. employee costs</t>
  </si>
  <si>
    <t>3. Debt impairment includes Impairment and Reversal of Impairment Losses</t>
  </si>
  <si>
    <t>2. Detail to be provided in Table SA1</t>
  </si>
  <si>
    <t>1. Classifications are revenue sources and expenditure type</t>
  </si>
  <si>
    <t>Surplus/(Deficit) for the year</t>
  </si>
  <si>
    <t>Intercompany/Parent subsidiary transactions</t>
  </si>
  <si>
    <t>Share of Surplus/Deficit attributable to Associate</t>
  </si>
  <si>
    <t>Surplus/(Deficit) attributable to municipality</t>
  </si>
  <si>
    <t>Share of Surplus/Deficit attributable to Minorities</t>
  </si>
  <si>
    <t>Share of Surplus/Deficit attributable to Joint Venture</t>
  </si>
  <si>
    <t>Surplus/(Deficit) after income tax</t>
  </si>
  <si>
    <t>Income Tax</t>
  </si>
  <si>
    <t>Surplus/(Deficit) after capital transfers and contributions</t>
  </si>
  <si>
    <t>Transfers and subsidies - capital (in-kind)</t>
  </si>
  <si>
    <t>Transfers and subsidies - capital (monetary allocations)</t>
  </si>
  <si>
    <t>Surplus/(Deficit)</t>
  </si>
  <si>
    <t>Total Expenditure</t>
  </si>
  <si>
    <t>Other Losses</t>
  </si>
  <si>
    <t>Losses on disposal of Assets</t>
  </si>
  <si>
    <t>Operational costs</t>
  </si>
  <si>
    <t>Irrecoverable debts written off</t>
  </si>
  <si>
    <t>Transfers and subsidies</t>
  </si>
  <si>
    <t>Contracted services</t>
  </si>
  <si>
    <t>Interest</t>
  </si>
  <si>
    <t>Depreciation and amortisation</t>
  </si>
  <si>
    <t>Debt impairment</t>
  </si>
  <si>
    <t>Inventory consumed</t>
  </si>
  <si>
    <t>Bulk purchases - electricity</t>
  </si>
  <si>
    <t>Remuneration of councillors</t>
  </si>
  <si>
    <t>Employee related costs</t>
  </si>
  <si>
    <t>Expenditure</t>
  </si>
  <si>
    <t>Total Revenue (excluding capital transfers and contributions)</t>
  </si>
  <si>
    <t>Discontinued Operations</t>
  </si>
  <si>
    <t>Other Gains</t>
  </si>
  <si>
    <t>Gains on disposal of Assets</t>
  </si>
  <si>
    <t>Operational Revenue</t>
  </si>
  <si>
    <t>Fuel Levy</t>
  </si>
  <si>
    <t>Transfer and subsidies - Operational</t>
  </si>
  <si>
    <t>Licences or permits</t>
  </si>
  <si>
    <t>Fines, penalties and forfeits</t>
  </si>
  <si>
    <t>Surcharges and Taxes</t>
  </si>
  <si>
    <t>Property rates</t>
  </si>
  <si>
    <t>Non-Exchange Revenue</t>
  </si>
  <si>
    <t>Licence and permits</t>
  </si>
  <si>
    <t>Rental from Fixed Assets</t>
  </si>
  <si>
    <t>Rent on Land</t>
  </si>
  <si>
    <t>Dividends</t>
  </si>
  <si>
    <t>Interest earned from Current and Non Current Assets</t>
  </si>
  <si>
    <t>Interest earned from Receivables</t>
  </si>
  <si>
    <t>Agency services</t>
  </si>
  <si>
    <t>Sale of Goods and Rendering of Services</t>
  </si>
  <si>
    <t>Service charges - Waste Management</t>
  </si>
  <si>
    <t>Service charges - Waste Water Management</t>
  </si>
  <si>
    <t>Service charges - Water</t>
  </si>
  <si>
    <t>Service charges - Electricity</t>
  </si>
  <si>
    <t>Exchange Revenue</t>
  </si>
  <si>
    <t>Revenue</t>
  </si>
  <si>
    <t>Summary - Table A4 Budgeted Financial Performance ( Waste management                                   ) for 4th Quarter ended 30 June 2024 (Figures Finalised as at 2024/07/29)</t>
  </si>
  <si>
    <t>2. Cash equivalents includes investments with maturities of 3 months or less</t>
  </si>
  <si>
    <t>1. Local/District municipalities to include transfers from/to District/Local Municipalities</t>
  </si>
  <si>
    <t>Cash/cash equivalents at the year end:</t>
  </si>
  <si>
    <t>Cash/cash equivalents at the year begin:</t>
  </si>
  <si>
    <t>NET INCREASE/ (DECREASE) IN CASH HELD</t>
  </si>
  <si>
    <t/>
  </si>
  <si>
    <t>NET CASH FROM/(USED) FINANCING ACTIVITIES</t>
  </si>
  <si>
    <t>Repayment of borrowing</t>
  </si>
  <si>
    <t>Payments</t>
  </si>
  <si>
    <t>Increase (decrease) in consumer deposits</t>
  </si>
  <si>
    <t>Borrowing long term/refinancing</t>
  </si>
  <si>
    <t>Short term loans</t>
  </si>
  <si>
    <t>Receipts</t>
  </si>
  <si>
    <t>CASH FLOWS FROM FINANCING ACTIVITIES</t>
  </si>
  <si>
    <t>NET CASH FROM/(USED) INVESTING ACTIVITIES</t>
  </si>
  <si>
    <t>Capital assets</t>
  </si>
  <si>
    <t>Decrease (increase) in non-current investments</t>
  </si>
  <si>
    <t>Decrease (increase) in non-current receivables</t>
  </si>
  <si>
    <t>Proceeds on disposal of PPE</t>
  </si>
  <si>
    <t>CASH FLOWS FROM INVESTING ACTIVITIES</t>
  </si>
  <si>
    <t>NET CASH FROM/(USED) OPERATING ACTIVITIES</t>
  </si>
  <si>
    <t>Transfers and Subsidies</t>
  </si>
  <si>
    <t>Finance charges</t>
  </si>
  <si>
    <t>Suppliers and employees</t>
  </si>
  <si>
    <t>Transfers and Subsidies - Capital</t>
  </si>
  <si>
    <t>Transfers and Subsidies - Operational</t>
  </si>
  <si>
    <t>Other revenue</t>
  </si>
  <si>
    <t>Service charges</t>
  </si>
  <si>
    <t>CASH FLOW FROM OPERATING ACTIVITIES</t>
  </si>
  <si>
    <t>Summary - Table A7 Budgeted Cash Flows ( Waste management                                   ) for 4th Quarter ended 30 June 2024 (Figures Finalised as at 2024/07/29)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</si>
</sst>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- &quot;?_);_(@_)"/>
    <numFmt numFmtId="167" formatCode="_(* #,##0,_);_(* \(#,##0,\);_(* &quot;–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  <font>
      <b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1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166" fontId="2" fillId="0" borderId="35" xfId="0" applyNumberFormat="1" applyFont="1" applyBorder="1"/>
    <xf numFmtId="0" fontId="2" fillId="0" borderId="34" xfId="0" applyFont="1" applyBorder="1"/>
    <xf numFmtId="166" fontId="3" fillId="0" borderId="36" xfId="0" applyNumberFormat="1" applyFont="1" applyBorder="1"/>
    <xf numFmtId="166" fontId="3" fillId="0" borderId="37" xfId="0" applyNumberFormat="1" applyFont="1" applyBorder="1"/>
    <xf numFmtId="166" fontId="3" fillId="0" borderId="36" xfId="1" applyNumberFormat="1" applyFont="1" applyFill="1" applyBorder="1" applyProtection="1"/>
    <xf numFmtId="166" fontId="2" fillId="0" borderId="38" xfId="0" applyNumberFormat="1" applyFont="1" applyBorder="1" applyAlignment="1">
      <alignment vertical="top"/>
    </xf>
    <xf numFmtId="166" fontId="2" fillId="0" borderId="24" xfId="0" applyNumberFormat="1" applyFont="1" applyBorder="1" applyAlignment="1">
      <alignment vertical="top"/>
    </xf>
    <xf numFmtId="166" fontId="2" fillId="0" borderId="39" xfId="0" applyNumberFormat="1" applyFont="1" applyBorder="1" applyAlignment="1">
      <alignment vertical="top"/>
    </xf>
    <xf numFmtId="166" fontId="2" fillId="0" borderId="40" xfId="0" applyNumberFormat="1" applyFont="1" applyBorder="1" applyAlignment="1">
      <alignment vertical="top"/>
    </xf>
    <xf numFmtId="166" fontId="2" fillId="0" borderId="27" xfId="0" applyNumberFormat="1" applyFont="1" applyBorder="1" applyAlignment="1">
      <alignment vertical="top"/>
    </xf>
    <xf numFmtId="0" fontId="2" fillId="0" borderId="11" xfId="0" applyFont="1" applyBorder="1" applyAlignment="1">
      <alignment wrapText="1"/>
    </xf>
    <xf numFmtId="166" fontId="3" fillId="0" borderId="41" xfId="1" applyNumberFormat="1" applyFont="1" applyFill="1" applyBorder="1" applyProtection="1"/>
    <xf numFmtId="166" fontId="3" fillId="0" borderId="42" xfId="1" applyNumberFormat="1" applyFont="1" applyFill="1" applyBorder="1" applyProtection="1"/>
    <xf numFmtId="166" fontId="3" fillId="0" borderId="0" xfId="1" applyNumberFormat="1" applyFont="1" applyFill="1" applyBorder="1" applyProtection="1"/>
    <xf numFmtId="166" fontId="3" fillId="0" borderId="43" xfId="1" applyNumberFormat="1" applyFont="1" applyFill="1" applyBorder="1" applyProtection="1"/>
    <xf numFmtId="166" fontId="2" fillId="0" borderId="38" xfId="0" applyNumberFormat="1" applyFont="1" applyBorder="1"/>
    <xf numFmtId="166" fontId="2" fillId="0" borderId="39" xfId="0" applyNumberFormat="1" applyFont="1" applyBorder="1"/>
    <xf numFmtId="166" fontId="2" fillId="0" borderId="40" xfId="0" applyNumberFormat="1" applyFont="1" applyBorder="1"/>
    <xf numFmtId="0" fontId="2" fillId="0" borderId="11" xfId="0" applyFont="1" applyBorder="1" applyAlignment="1">
      <alignment horizontal="left" wrapText="1"/>
    </xf>
    <xf numFmtId="166" fontId="3" fillId="0" borderId="41" xfId="0" applyNumberFormat="1" applyFont="1" applyBorder="1"/>
    <xf numFmtId="166" fontId="3" fillId="0" borderId="43" xfId="0" applyNumberFormat="1" applyFont="1" applyBorder="1"/>
    <xf numFmtId="0" fontId="3" fillId="0" borderId="11" xfId="0" applyFont="1" applyBorder="1" applyAlignment="1">
      <alignment horizontal="left" vertical="top" wrapText="1" indent="1"/>
    </xf>
    <xf numFmtId="166" fontId="2" fillId="0" borderId="36" xfId="0" applyNumberFormat="1" applyFont="1" applyBorder="1"/>
    <xf numFmtId="166" fontId="2" fillId="0" borderId="15" xfId="0" applyNumberFormat="1" applyFont="1" applyBorder="1"/>
    <xf numFmtId="166" fontId="2" fillId="0" borderId="41" xfId="0" applyNumberFormat="1" applyFont="1" applyBorder="1"/>
    <xf numFmtId="166" fontId="2" fillId="0" borderId="43" xfId="0" applyNumberFormat="1" applyFont="1" applyBorder="1"/>
    <xf numFmtId="166" fontId="2" fillId="0" borderId="0" xfId="0" applyNumberFormat="1" applyFont="1"/>
    <xf numFmtId="166" fontId="2" fillId="0" borderId="44" xfId="0" applyNumberFormat="1" applyFont="1" applyBorder="1" applyAlignment="1">
      <alignment vertical="top"/>
    </xf>
    <xf numFmtId="166" fontId="2" fillId="0" borderId="19" xfId="0" applyNumberFormat="1" applyFont="1" applyBorder="1" applyAlignment="1">
      <alignment vertical="top"/>
    </xf>
    <xf numFmtId="166" fontId="2" fillId="0" borderId="45" xfId="0" applyNumberFormat="1" applyFont="1" applyBorder="1" applyAlignment="1">
      <alignment vertical="top"/>
    </xf>
    <xf numFmtId="166" fontId="2" fillId="0" borderId="46" xfId="0" applyNumberFormat="1" applyFont="1" applyBorder="1" applyAlignment="1">
      <alignment vertical="top"/>
    </xf>
    <xf numFmtId="166" fontId="2" fillId="0" borderId="21" xfId="0" applyNumberFormat="1" applyFont="1" applyBorder="1" applyAlignment="1">
      <alignment vertical="top"/>
    </xf>
    <xf numFmtId="0" fontId="3" fillId="0" borderId="19" xfId="0" applyFont="1" applyBorder="1" applyAlignment="1">
      <alignment horizontal="center" vertical="top"/>
    </xf>
    <xf numFmtId="0" fontId="2" fillId="0" borderId="18" xfId="0" applyFont="1" applyBorder="1" applyAlignment="1">
      <alignment vertical="top"/>
    </xf>
    <xf numFmtId="167" fontId="3" fillId="0" borderId="36" xfId="0" applyNumberFormat="1" applyFont="1" applyBorder="1"/>
    <xf numFmtId="167" fontId="3" fillId="0" borderId="15" xfId="0" applyNumberFormat="1" applyFont="1" applyBorder="1"/>
    <xf numFmtId="167" fontId="3" fillId="0" borderId="41" xfId="0" applyNumberFormat="1" applyFont="1" applyBorder="1"/>
    <xf numFmtId="167" fontId="3" fillId="0" borderId="43" xfId="0" applyNumberFormat="1" applyFont="1" applyBorder="1"/>
    <xf numFmtId="167" fontId="3" fillId="0" borderId="16" xfId="0" applyNumberFormat="1" applyFont="1" applyBorder="1"/>
    <xf numFmtId="167" fontId="3" fillId="0" borderId="0" xfId="0" applyNumberFormat="1" applyFont="1"/>
    <xf numFmtId="0" fontId="2" fillId="0" borderId="11" xfId="0" applyFont="1" applyBorder="1" applyAlignment="1">
      <alignment horizontal="left"/>
    </xf>
    <xf numFmtId="166" fontId="2" fillId="0" borderId="20" xfId="0" applyNumberFormat="1" applyFont="1" applyBorder="1" applyAlignment="1">
      <alignment vertical="top"/>
    </xf>
    <xf numFmtId="0" fontId="2" fillId="0" borderId="18" xfId="0" applyFont="1" applyBorder="1" applyAlignment="1">
      <alignment horizontal="left" vertical="top"/>
    </xf>
    <xf numFmtId="0" fontId="3" fillId="0" borderId="11" xfId="0" applyFont="1" applyBorder="1" applyAlignment="1">
      <alignment horizontal="left"/>
    </xf>
    <xf numFmtId="166" fontId="3" fillId="0" borderId="47" xfId="0" applyNumberFormat="1" applyFont="1" applyBorder="1"/>
    <xf numFmtId="166" fontId="3" fillId="0" borderId="36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17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6" fontId="3" fillId="0" borderId="11" xfId="0" applyNumberFormat="1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48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3" fillId="0" borderId="8" xfId="0" applyFont="1" applyBorder="1" applyAlignment="1">
      <alignment horizontal="left" indent="1"/>
    </xf>
    <xf numFmtId="166" fontId="2" fillId="0" borderId="16" xfId="0" applyNumberFormat="1" applyFont="1" applyBorder="1"/>
    <xf numFmtId="166" fontId="2" fillId="0" borderId="17" xfId="0" applyNumberFormat="1" applyFont="1" applyBorder="1"/>
    <xf numFmtId="166" fontId="2" fillId="0" borderId="11" xfId="0" applyNumberFormat="1" applyFont="1" applyBorder="1"/>
    <xf numFmtId="0" fontId="3" fillId="0" borderId="1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43D93-46A8-4E66-BF6C-E89B87D0FE4E}">
  <sheetPr>
    <pageSetUpPr fitToPage="1"/>
  </sheetPr>
  <dimension ref="A1:L68"/>
  <sheetViews>
    <sheetView showGridLines="0" workbookViewId="0">
      <selection activeCell="A25" sqref="A25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135" t="s">
        <v>143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134"/>
      <c r="J2" s="66" t="s">
        <v>7</v>
      </c>
      <c r="K2" s="67"/>
      <c r="L2" s="68"/>
    </row>
    <row r="3" spans="1:12" ht="24.95" customHeight="1" x14ac:dyDescent="0.2">
      <c r="A3" s="9" t="s">
        <v>8</v>
      </c>
      <c r="B3" s="133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1" t="s">
        <v>13</v>
      </c>
      <c r="I3" s="12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142</v>
      </c>
      <c r="B4" s="16" t="s">
        <v>19</v>
      </c>
      <c r="C4" s="128"/>
      <c r="D4" s="128"/>
      <c r="E4" s="132"/>
      <c r="F4" s="131"/>
      <c r="G4" s="128"/>
      <c r="H4" s="127"/>
      <c r="I4" s="130"/>
      <c r="J4" s="129"/>
      <c r="K4" s="128"/>
      <c r="L4" s="127"/>
    </row>
    <row r="5" spans="1:12" ht="13.5" x14ac:dyDescent="0.25">
      <c r="A5" s="15" t="s">
        <v>141</v>
      </c>
      <c r="B5" s="22" t="s">
        <v>19</v>
      </c>
      <c r="C5" s="122"/>
      <c r="D5" s="122"/>
      <c r="E5" s="126"/>
      <c r="F5" s="125"/>
      <c r="G5" s="122"/>
      <c r="H5" s="121"/>
      <c r="I5" s="124"/>
      <c r="J5" s="123"/>
      <c r="K5" s="122"/>
      <c r="L5" s="121"/>
    </row>
    <row r="6" spans="1:12" ht="13.5" x14ac:dyDescent="0.25">
      <c r="A6" s="28" t="s">
        <v>140</v>
      </c>
      <c r="B6" s="22" t="s">
        <v>26</v>
      </c>
      <c r="C6" s="117">
        <v>-1697549</v>
      </c>
      <c r="D6" s="117">
        <v>-2040467</v>
      </c>
      <c r="E6" s="119">
        <v>-2284600</v>
      </c>
      <c r="F6" s="120">
        <v>10575961</v>
      </c>
      <c r="G6" s="117">
        <v>13662271</v>
      </c>
      <c r="H6" s="116">
        <v>13662271</v>
      </c>
      <c r="I6" s="119">
        <v>-3848313</v>
      </c>
      <c r="J6" s="118">
        <v>1847</v>
      </c>
      <c r="K6" s="117">
        <v>2300</v>
      </c>
      <c r="L6" s="116">
        <v>2844</v>
      </c>
    </row>
    <row r="7" spans="1:12" ht="13.5" x14ac:dyDescent="0.25">
      <c r="A7" s="28" t="s">
        <v>139</v>
      </c>
      <c r="B7" s="22" t="s">
        <v>26</v>
      </c>
      <c r="C7" s="117">
        <v>36204647</v>
      </c>
      <c r="D7" s="117">
        <v>3562636</v>
      </c>
      <c r="E7" s="119">
        <v>-11201978</v>
      </c>
      <c r="F7" s="120">
        <v>19401953</v>
      </c>
      <c r="G7" s="117">
        <v>22015602</v>
      </c>
      <c r="H7" s="116">
        <v>22015602</v>
      </c>
      <c r="I7" s="119">
        <v>-31507041</v>
      </c>
      <c r="J7" s="118">
        <v>11192000</v>
      </c>
      <c r="K7" s="117">
        <v>11864000</v>
      </c>
      <c r="L7" s="116">
        <v>11864000</v>
      </c>
    </row>
    <row r="8" spans="1:12" ht="13.5" x14ac:dyDescent="0.25">
      <c r="A8" s="28" t="s">
        <v>138</v>
      </c>
      <c r="B8" s="22" t="s">
        <v>26</v>
      </c>
      <c r="C8" s="117">
        <v>-614641</v>
      </c>
      <c r="D8" s="117">
        <v>142395</v>
      </c>
      <c r="E8" s="119">
        <v>150544</v>
      </c>
      <c r="F8" s="120">
        <v>7179648</v>
      </c>
      <c r="G8" s="117">
        <v>2341047</v>
      </c>
      <c r="H8" s="116">
        <v>2341047</v>
      </c>
      <c r="I8" s="119">
        <v>-4162324</v>
      </c>
      <c r="J8" s="118">
        <v>23618311</v>
      </c>
      <c r="K8" s="117">
        <v>22233456</v>
      </c>
      <c r="L8" s="116">
        <v>23294965</v>
      </c>
    </row>
    <row r="9" spans="1:12" ht="13.5" x14ac:dyDescent="0.25">
      <c r="A9" s="28" t="s">
        <v>137</v>
      </c>
      <c r="B9" s="22" t="s">
        <v>26</v>
      </c>
      <c r="C9" s="117">
        <v>12642076492</v>
      </c>
      <c r="D9" s="117">
        <v>11919090974</v>
      </c>
      <c r="E9" s="119">
        <v>14466374023</v>
      </c>
      <c r="F9" s="120">
        <v>15789040422</v>
      </c>
      <c r="G9" s="117">
        <v>16345146558</v>
      </c>
      <c r="H9" s="116">
        <v>16345146558</v>
      </c>
      <c r="I9" s="119">
        <v>15749460146</v>
      </c>
      <c r="J9" s="118">
        <v>17151646146</v>
      </c>
      <c r="K9" s="117">
        <v>18131096867</v>
      </c>
      <c r="L9" s="116">
        <v>19193045728</v>
      </c>
    </row>
    <row r="10" spans="1:12" ht="13.5" x14ac:dyDescent="0.25">
      <c r="A10" s="28" t="s">
        <v>136</v>
      </c>
      <c r="B10" s="22" t="s">
        <v>19</v>
      </c>
      <c r="C10" s="117">
        <v>24699259</v>
      </c>
      <c r="D10" s="117">
        <v>43614556</v>
      </c>
      <c r="E10" s="119">
        <v>17118333</v>
      </c>
      <c r="F10" s="120">
        <v>28859028</v>
      </c>
      <c r="G10" s="117">
        <v>33727986</v>
      </c>
      <c r="H10" s="116">
        <v>33727986</v>
      </c>
      <c r="I10" s="119">
        <v>46877277</v>
      </c>
      <c r="J10" s="118">
        <v>40918156</v>
      </c>
      <c r="K10" s="117">
        <v>44606337</v>
      </c>
      <c r="L10" s="116">
        <v>48616988</v>
      </c>
    </row>
    <row r="11" spans="1:12" ht="13.5" x14ac:dyDescent="0.25">
      <c r="A11" s="28" t="s">
        <v>135</v>
      </c>
      <c r="B11" s="22" t="s">
        <v>19</v>
      </c>
      <c r="C11" s="117">
        <v>4913024</v>
      </c>
      <c r="D11" s="117">
        <v>4636862</v>
      </c>
      <c r="E11" s="119">
        <v>5429483</v>
      </c>
      <c r="F11" s="120">
        <v>7347232</v>
      </c>
      <c r="G11" s="117">
        <v>7300008</v>
      </c>
      <c r="H11" s="116">
        <v>7300008</v>
      </c>
      <c r="I11" s="119">
        <v>5554649</v>
      </c>
      <c r="J11" s="118">
        <v>6864708</v>
      </c>
      <c r="K11" s="117">
        <v>7199684</v>
      </c>
      <c r="L11" s="116">
        <v>7531188</v>
      </c>
    </row>
    <row r="12" spans="1:12" ht="13.5" x14ac:dyDescent="0.25">
      <c r="A12" s="28" t="s">
        <v>109</v>
      </c>
      <c r="B12" s="22" t="s">
        <v>19</v>
      </c>
      <c r="C12" s="117">
        <v>0</v>
      </c>
      <c r="D12" s="117">
        <v>0</v>
      </c>
      <c r="E12" s="119">
        <v>0</v>
      </c>
      <c r="F12" s="120">
        <v>0</v>
      </c>
      <c r="G12" s="117">
        <v>0</v>
      </c>
      <c r="H12" s="116">
        <v>0</v>
      </c>
      <c r="I12" s="119">
        <v>0</v>
      </c>
      <c r="J12" s="118">
        <v>0</v>
      </c>
      <c r="K12" s="117">
        <v>0</v>
      </c>
      <c r="L12" s="116">
        <v>0</v>
      </c>
    </row>
    <row r="13" spans="1:12" ht="13.5" x14ac:dyDescent="0.25">
      <c r="A13" s="28" t="s">
        <v>134</v>
      </c>
      <c r="B13" s="22" t="s">
        <v>19</v>
      </c>
      <c r="C13" s="117">
        <v>511683664</v>
      </c>
      <c r="D13" s="117">
        <v>631444231</v>
      </c>
      <c r="E13" s="119">
        <v>904971710</v>
      </c>
      <c r="F13" s="120">
        <v>863557942</v>
      </c>
      <c r="G13" s="117">
        <v>956953752</v>
      </c>
      <c r="H13" s="116">
        <v>956953752</v>
      </c>
      <c r="I13" s="119">
        <v>1108800195</v>
      </c>
      <c r="J13" s="118">
        <v>1198566019</v>
      </c>
      <c r="K13" s="117">
        <v>1180049478</v>
      </c>
      <c r="L13" s="116">
        <v>1278019223</v>
      </c>
    </row>
    <row r="14" spans="1:12" ht="13.5" x14ac:dyDescent="0.25">
      <c r="A14" s="28" t="s">
        <v>133</v>
      </c>
      <c r="B14" s="22" t="s">
        <v>19</v>
      </c>
      <c r="C14" s="117">
        <v>0</v>
      </c>
      <c r="D14" s="117">
        <v>0</v>
      </c>
      <c r="E14" s="119">
        <v>0</v>
      </c>
      <c r="F14" s="120">
        <v>0</v>
      </c>
      <c r="G14" s="117">
        <v>0</v>
      </c>
      <c r="H14" s="116">
        <v>0</v>
      </c>
      <c r="I14" s="119">
        <v>0</v>
      </c>
      <c r="J14" s="118">
        <v>0</v>
      </c>
      <c r="K14" s="117">
        <v>0</v>
      </c>
      <c r="L14" s="116">
        <v>0</v>
      </c>
    </row>
    <row r="15" spans="1:12" ht="13.5" x14ac:dyDescent="0.25">
      <c r="A15" s="28" t="s">
        <v>132</v>
      </c>
      <c r="B15" s="22" t="s">
        <v>19</v>
      </c>
      <c r="C15" s="117">
        <v>0</v>
      </c>
      <c r="D15" s="117">
        <v>0</v>
      </c>
      <c r="E15" s="119">
        <v>0</v>
      </c>
      <c r="F15" s="120">
        <v>0</v>
      </c>
      <c r="G15" s="117">
        <v>0</v>
      </c>
      <c r="H15" s="116">
        <v>0</v>
      </c>
      <c r="I15" s="119">
        <v>0</v>
      </c>
      <c r="J15" s="118">
        <v>0</v>
      </c>
      <c r="K15" s="117">
        <v>0</v>
      </c>
      <c r="L15" s="116">
        <v>0</v>
      </c>
    </row>
    <row r="16" spans="1:12" ht="13.5" x14ac:dyDescent="0.25">
      <c r="A16" s="28" t="s">
        <v>131</v>
      </c>
      <c r="B16" s="22" t="s">
        <v>19</v>
      </c>
      <c r="C16" s="23">
        <v>14961</v>
      </c>
      <c r="D16" s="23">
        <v>14794</v>
      </c>
      <c r="E16" s="115">
        <v>15743</v>
      </c>
      <c r="F16" s="27">
        <v>21946</v>
      </c>
      <c r="G16" s="23">
        <v>21946</v>
      </c>
      <c r="H16" s="73">
        <v>21946</v>
      </c>
      <c r="I16" s="26">
        <v>7681</v>
      </c>
      <c r="J16" s="27">
        <v>23022</v>
      </c>
      <c r="K16" s="23">
        <v>24073</v>
      </c>
      <c r="L16" s="73">
        <v>25173</v>
      </c>
    </row>
    <row r="17" spans="1:12" ht="13.5" x14ac:dyDescent="0.25">
      <c r="A17" s="28" t="s">
        <v>130</v>
      </c>
      <c r="B17" s="22" t="s">
        <v>19</v>
      </c>
      <c r="C17" s="23">
        <v>9151860</v>
      </c>
      <c r="D17" s="23">
        <v>8000885</v>
      </c>
      <c r="E17" s="73">
        <v>8647458</v>
      </c>
      <c r="F17" s="90">
        <v>8201686</v>
      </c>
      <c r="G17" s="23">
        <v>24979431</v>
      </c>
      <c r="H17" s="73">
        <v>24979431</v>
      </c>
      <c r="I17" s="24">
        <v>8721000</v>
      </c>
      <c r="J17" s="90">
        <v>9687051</v>
      </c>
      <c r="K17" s="23">
        <v>10180084</v>
      </c>
      <c r="L17" s="73">
        <v>10698090</v>
      </c>
    </row>
    <row r="18" spans="1:12" ht="13.5" x14ac:dyDescent="0.25">
      <c r="A18" s="28" t="s">
        <v>129</v>
      </c>
      <c r="B18" s="22" t="s">
        <v>19</v>
      </c>
      <c r="C18" s="23">
        <v>31294</v>
      </c>
      <c r="D18" s="23">
        <v>22461</v>
      </c>
      <c r="E18" s="73">
        <v>77908</v>
      </c>
      <c r="F18" s="90">
        <v>112003</v>
      </c>
      <c r="G18" s="23">
        <v>87292</v>
      </c>
      <c r="H18" s="73">
        <v>87292</v>
      </c>
      <c r="I18" s="91">
        <v>78532</v>
      </c>
      <c r="J18" s="90">
        <v>70252</v>
      </c>
      <c r="K18" s="23">
        <v>73487</v>
      </c>
      <c r="L18" s="73">
        <v>76872</v>
      </c>
    </row>
    <row r="19" spans="1:12" ht="13.5" x14ac:dyDescent="0.25">
      <c r="A19" s="28" t="s">
        <v>121</v>
      </c>
      <c r="B19" s="22" t="s">
        <v>19</v>
      </c>
      <c r="C19" s="23">
        <v>9490702</v>
      </c>
      <c r="D19" s="23">
        <v>11837278</v>
      </c>
      <c r="E19" s="73">
        <v>40018936</v>
      </c>
      <c r="F19" s="90">
        <v>30841918</v>
      </c>
      <c r="G19" s="23">
        <v>36274398</v>
      </c>
      <c r="H19" s="73">
        <v>36274398</v>
      </c>
      <c r="I19" s="91">
        <v>22724513</v>
      </c>
      <c r="J19" s="90">
        <v>36401768</v>
      </c>
      <c r="K19" s="23">
        <v>37496227</v>
      </c>
      <c r="L19" s="73">
        <v>38041231</v>
      </c>
    </row>
    <row r="20" spans="1:12" ht="13.5" x14ac:dyDescent="0.25">
      <c r="A20" s="111" t="s">
        <v>128</v>
      </c>
      <c r="B20" s="22" t="s">
        <v>19</v>
      </c>
      <c r="C20" s="106"/>
      <c r="D20" s="106"/>
      <c r="E20" s="105"/>
      <c r="F20" s="110"/>
      <c r="G20" s="106"/>
      <c r="H20" s="105"/>
      <c r="I20" s="108"/>
      <c r="J20" s="107"/>
      <c r="K20" s="106"/>
      <c r="L20" s="105"/>
    </row>
    <row r="21" spans="1:12" ht="13.5" x14ac:dyDescent="0.25">
      <c r="A21" s="28" t="s">
        <v>127</v>
      </c>
      <c r="B21" s="22" t="s">
        <v>26</v>
      </c>
      <c r="C21" s="23">
        <v>-97593</v>
      </c>
      <c r="D21" s="23">
        <v>-594</v>
      </c>
      <c r="E21" s="73">
        <v>0</v>
      </c>
      <c r="F21" s="90">
        <v>0</v>
      </c>
      <c r="G21" s="23">
        <v>0</v>
      </c>
      <c r="H21" s="73">
        <v>0</v>
      </c>
      <c r="I21" s="91">
        <v>5268357</v>
      </c>
      <c r="J21" s="90">
        <v>23205202</v>
      </c>
      <c r="K21" s="23">
        <v>24272641</v>
      </c>
      <c r="L21" s="73">
        <v>25389182</v>
      </c>
    </row>
    <row r="22" spans="1:12" ht="13.5" x14ac:dyDescent="0.25">
      <c r="A22" s="28" t="s">
        <v>126</v>
      </c>
      <c r="B22" s="22" t="s">
        <v>19</v>
      </c>
      <c r="C22" s="23">
        <v>4673053</v>
      </c>
      <c r="D22" s="23">
        <v>5019676</v>
      </c>
      <c r="E22" s="73">
        <v>5767459</v>
      </c>
      <c r="F22" s="90">
        <v>7162410</v>
      </c>
      <c r="G22" s="23">
        <v>7737410</v>
      </c>
      <c r="H22" s="73">
        <v>7737410</v>
      </c>
      <c r="I22" s="91">
        <v>7147850</v>
      </c>
      <c r="J22" s="90">
        <v>7862083</v>
      </c>
      <c r="K22" s="23">
        <v>7921656</v>
      </c>
      <c r="L22" s="73">
        <v>8680079</v>
      </c>
    </row>
    <row r="23" spans="1:12" ht="13.5" x14ac:dyDescent="0.25">
      <c r="A23" s="28" t="s">
        <v>125</v>
      </c>
      <c r="B23" s="22" t="s">
        <v>19</v>
      </c>
      <c r="C23" s="23">
        <v>1542325</v>
      </c>
      <c r="D23" s="23">
        <v>3181387</v>
      </c>
      <c r="E23" s="73">
        <v>3618288</v>
      </c>
      <c r="F23" s="90">
        <v>2004703</v>
      </c>
      <c r="G23" s="23">
        <v>2942769</v>
      </c>
      <c r="H23" s="73">
        <v>2942769</v>
      </c>
      <c r="I23" s="91">
        <v>10227357</v>
      </c>
      <c r="J23" s="90">
        <v>4025812</v>
      </c>
      <c r="K23" s="23">
        <v>4212304</v>
      </c>
      <c r="L23" s="73">
        <v>4404430</v>
      </c>
    </row>
    <row r="24" spans="1:12" ht="13.5" x14ac:dyDescent="0.25">
      <c r="A24" s="28" t="s">
        <v>124</v>
      </c>
      <c r="B24" s="22" t="s">
        <v>19</v>
      </c>
      <c r="C24" s="23">
        <v>405911</v>
      </c>
      <c r="D24" s="23">
        <v>898165</v>
      </c>
      <c r="E24" s="73">
        <v>496113</v>
      </c>
      <c r="F24" s="90">
        <v>2416811</v>
      </c>
      <c r="G24" s="23">
        <v>2419309</v>
      </c>
      <c r="H24" s="73">
        <v>2419309</v>
      </c>
      <c r="I24" s="91">
        <v>494516</v>
      </c>
      <c r="J24" s="90">
        <v>2258031</v>
      </c>
      <c r="K24" s="23">
        <v>2362334</v>
      </c>
      <c r="L24" s="73">
        <v>2476188</v>
      </c>
    </row>
    <row r="25" spans="1:12" ht="13.5" x14ac:dyDescent="0.25">
      <c r="A25" s="28" t="s">
        <v>123</v>
      </c>
      <c r="B25" s="22" t="s">
        <v>19</v>
      </c>
      <c r="C25" s="23">
        <v>4620323692</v>
      </c>
      <c r="D25" s="23">
        <v>3824995833</v>
      </c>
      <c r="E25" s="73">
        <v>3975941631</v>
      </c>
      <c r="F25" s="90">
        <v>4828003542</v>
      </c>
      <c r="G25" s="23">
        <v>4956278416</v>
      </c>
      <c r="H25" s="73">
        <v>4956278416</v>
      </c>
      <c r="I25" s="91">
        <v>5302870233</v>
      </c>
      <c r="J25" s="90">
        <v>4974791993</v>
      </c>
      <c r="K25" s="23">
        <v>5294058321</v>
      </c>
      <c r="L25" s="73">
        <v>5622026728</v>
      </c>
    </row>
    <row r="26" spans="1:12" ht="13.5" x14ac:dyDescent="0.25">
      <c r="A26" s="28" t="s">
        <v>109</v>
      </c>
      <c r="B26" s="22" t="s">
        <v>19</v>
      </c>
      <c r="C26" s="23">
        <v>12382923</v>
      </c>
      <c r="D26" s="23">
        <v>1679741</v>
      </c>
      <c r="E26" s="73">
        <v>1880899</v>
      </c>
      <c r="F26" s="90">
        <v>1418369</v>
      </c>
      <c r="G26" s="23">
        <v>1418369</v>
      </c>
      <c r="H26" s="73">
        <v>1418369</v>
      </c>
      <c r="I26" s="91">
        <v>1832587</v>
      </c>
      <c r="J26" s="90">
        <v>976530</v>
      </c>
      <c r="K26" s="23">
        <v>1032447</v>
      </c>
      <c r="L26" s="73">
        <v>1094454</v>
      </c>
    </row>
    <row r="27" spans="1:12" ht="13.5" x14ac:dyDescent="0.25">
      <c r="A27" s="28" t="s">
        <v>122</v>
      </c>
      <c r="B27" s="22" t="s">
        <v>19</v>
      </c>
      <c r="C27" s="23">
        <v>0</v>
      </c>
      <c r="D27" s="23">
        <v>0</v>
      </c>
      <c r="E27" s="73">
        <v>0</v>
      </c>
      <c r="F27" s="90">
        <v>0</v>
      </c>
      <c r="G27" s="23">
        <v>0</v>
      </c>
      <c r="H27" s="73">
        <v>0</v>
      </c>
      <c r="I27" s="91">
        <v>0</v>
      </c>
      <c r="J27" s="90">
        <v>0</v>
      </c>
      <c r="K27" s="23">
        <v>0</v>
      </c>
      <c r="L27" s="73">
        <v>0</v>
      </c>
    </row>
    <row r="28" spans="1:12" ht="13.5" x14ac:dyDescent="0.25">
      <c r="A28" s="28" t="s">
        <v>121</v>
      </c>
      <c r="B28" s="22" t="s">
        <v>19</v>
      </c>
      <c r="C28" s="23">
        <v>204300</v>
      </c>
      <c r="D28" s="23">
        <v>13212573</v>
      </c>
      <c r="E28" s="73">
        <v>11218660</v>
      </c>
      <c r="F28" s="90">
        <v>22795222</v>
      </c>
      <c r="G28" s="23">
        <v>31915494</v>
      </c>
      <c r="H28" s="73">
        <v>31915494</v>
      </c>
      <c r="I28" s="91">
        <v>26608258</v>
      </c>
      <c r="J28" s="90">
        <v>31492731</v>
      </c>
      <c r="K28" s="23">
        <v>33144578</v>
      </c>
      <c r="L28" s="73">
        <v>35657988</v>
      </c>
    </row>
    <row r="29" spans="1:12" ht="13.5" x14ac:dyDescent="0.25">
      <c r="A29" s="28" t="s">
        <v>120</v>
      </c>
      <c r="B29" s="22" t="s">
        <v>19</v>
      </c>
      <c r="C29" s="23">
        <v>1502568</v>
      </c>
      <c r="D29" s="23">
        <v>2508376</v>
      </c>
      <c r="E29" s="73">
        <v>7628011</v>
      </c>
      <c r="F29" s="90">
        <v>2527388</v>
      </c>
      <c r="G29" s="23">
        <v>2527388</v>
      </c>
      <c r="H29" s="73">
        <v>2527388</v>
      </c>
      <c r="I29" s="91">
        <v>2552338</v>
      </c>
      <c r="J29" s="90">
        <v>4783949</v>
      </c>
      <c r="K29" s="23">
        <v>5008798</v>
      </c>
      <c r="L29" s="73">
        <v>5244208</v>
      </c>
    </row>
    <row r="30" spans="1:12" ht="13.5" x14ac:dyDescent="0.25">
      <c r="A30" s="28" t="s">
        <v>119</v>
      </c>
      <c r="B30" s="22" t="s">
        <v>19</v>
      </c>
      <c r="C30" s="23">
        <v>2936117</v>
      </c>
      <c r="D30" s="23">
        <v>36237981</v>
      </c>
      <c r="E30" s="73">
        <v>27786070</v>
      </c>
      <c r="F30" s="26">
        <v>2676800</v>
      </c>
      <c r="G30" s="23">
        <v>2676800</v>
      </c>
      <c r="H30" s="73">
        <v>2676800</v>
      </c>
      <c r="I30" s="91">
        <v>2792088</v>
      </c>
      <c r="J30" s="90">
        <v>4094300</v>
      </c>
      <c r="K30" s="23">
        <v>4298500</v>
      </c>
      <c r="L30" s="73">
        <v>4513900</v>
      </c>
    </row>
    <row r="31" spans="1:12" ht="13.5" x14ac:dyDescent="0.25">
      <c r="A31" s="114" t="s">
        <v>118</v>
      </c>
      <c r="B31" s="22" t="s">
        <v>19</v>
      </c>
      <c r="C31" s="23">
        <v>0</v>
      </c>
      <c r="D31" s="23">
        <v>0</v>
      </c>
      <c r="E31" s="73">
        <v>0</v>
      </c>
      <c r="F31" s="90">
        <v>0</v>
      </c>
      <c r="G31" s="23">
        <v>0</v>
      </c>
      <c r="H31" s="74">
        <v>0</v>
      </c>
      <c r="I31" s="91">
        <v>-34771017</v>
      </c>
      <c r="J31" s="90">
        <v>0</v>
      </c>
      <c r="K31" s="23">
        <v>0</v>
      </c>
      <c r="L31" s="73">
        <v>0</v>
      </c>
    </row>
    <row r="32" spans="1:12" x14ac:dyDescent="0.2">
      <c r="A32" s="113" t="s">
        <v>117</v>
      </c>
      <c r="B32" s="103" t="s">
        <v>19</v>
      </c>
      <c r="C32" s="99">
        <f>SUM(C6:C19)+SUM(C21:C31)</f>
        <v>17879827009</v>
      </c>
      <c r="D32" s="99">
        <f>SUM(D6:D19)+SUM(D21:D31)</f>
        <v>16508059743</v>
      </c>
      <c r="E32" s="98">
        <f>SUM(E6:E19)+SUM(E21:E31)</f>
        <v>19463654691</v>
      </c>
      <c r="F32" s="102">
        <f>SUM(F6:F19)+SUM(F21:F31)</f>
        <v>21634144984</v>
      </c>
      <c r="G32" s="99">
        <f>SUM(G6:G19)+SUM(G21:G31)</f>
        <v>22450426246</v>
      </c>
      <c r="H32" s="112">
        <f>SUM(H6:H19)+SUM(H21:H31)</f>
        <v>22450426246</v>
      </c>
      <c r="I32" s="101">
        <f>SUM(I6:I19)+SUM(I21:I31)</f>
        <v>22227728882</v>
      </c>
      <c r="J32" s="100">
        <f>SUM(J6:J19)+SUM(J21:J31)</f>
        <v>23532479911</v>
      </c>
      <c r="K32" s="99">
        <f>SUM(K6:K19)+SUM(K21:K31)</f>
        <v>24821137572</v>
      </c>
      <c r="L32" s="98">
        <f>SUM(L6:L19)+SUM(L21:L31)</f>
        <v>26320703459</v>
      </c>
    </row>
    <row r="33" spans="1:12" ht="13.5" x14ac:dyDescent="0.25">
      <c r="A33" s="111" t="s">
        <v>116</v>
      </c>
      <c r="B33" s="22" t="s">
        <v>19</v>
      </c>
      <c r="C33" s="106"/>
      <c r="D33" s="106"/>
      <c r="E33" s="105"/>
      <c r="F33" s="110"/>
      <c r="G33" s="106"/>
      <c r="H33" s="109"/>
      <c r="I33" s="108"/>
      <c r="J33" s="107"/>
      <c r="K33" s="106"/>
      <c r="L33" s="105"/>
    </row>
    <row r="34" spans="1:12" ht="13.5" x14ac:dyDescent="0.25">
      <c r="A34" s="28" t="s">
        <v>115</v>
      </c>
      <c r="B34" s="46" t="s">
        <v>26</v>
      </c>
      <c r="C34" s="23">
        <v>7457302513</v>
      </c>
      <c r="D34" s="23">
        <v>6560380299</v>
      </c>
      <c r="E34" s="73">
        <v>7119585444</v>
      </c>
      <c r="F34" s="26">
        <v>9183534464</v>
      </c>
      <c r="G34" s="23">
        <v>9295767425</v>
      </c>
      <c r="H34" s="24">
        <v>9295767425</v>
      </c>
      <c r="I34" s="91">
        <v>8695822589</v>
      </c>
      <c r="J34" s="90">
        <v>9768694658</v>
      </c>
      <c r="K34" s="23">
        <v>10191721838</v>
      </c>
      <c r="L34" s="73">
        <v>10676898531</v>
      </c>
    </row>
    <row r="35" spans="1:12" ht="13.5" x14ac:dyDescent="0.25">
      <c r="A35" s="28" t="s">
        <v>114</v>
      </c>
      <c r="B35" s="22" t="s">
        <v>19</v>
      </c>
      <c r="C35" s="23">
        <v>0</v>
      </c>
      <c r="D35" s="23">
        <v>0</v>
      </c>
      <c r="E35" s="73">
        <v>0</v>
      </c>
      <c r="F35" s="26">
        <v>0</v>
      </c>
      <c r="G35" s="23">
        <v>0</v>
      </c>
      <c r="H35" s="24">
        <v>0</v>
      </c>
      <c r="I35" s="91">
        <v>0</v>
      </c>
      <c r="J35" s="90">
        <v>0</v>
      </c>
      <c r="K35" s="23">
        <v>0</v>
      </c>
      <c r="L35" s="73">
        <v>0</v>
      </c>
    </row>
    <row r="36" spans="1:12" ht="13.5" x14ac:dyDescent="0.25">
      <c r="A36" s="28" t="s">
        <v>113</v>
      </c>
      <c r="B36" s="22" t="s">
        <v>26</v>
      </c>
      <c r="C36" s="23">
        <v>0</v>
      </c>
      <c r="D36" s="23">
        <v>0</v>
      </c>
      <c r="E36" s="73">
        <v>0</v>
      </c>
      <c r="F36" s="90">
        <v>0</v>
      </c>
      <c r="G36" s="23">
        <v>0</v>
      </c>
      <c r="H36" s="73">
        <v>0</v>
      </c>
      <c r="I36" s="91">
        <v>0</v>
      </c>
      <c r="J36" s="90">
        <v>0</v>
      </c>
      <c r="K36" s="23">
        <v>0</v>
      </c>
      <c r="L36" s="73">
        <v>0</v>
      </c>
    </row>
    <row r="37" spans="1:12" ht="13.5" x14ac:dyDescent="0.25">
      <c r="A37" s="28" t="s">
        <v>112</v>
      </c>
      <c r="B37" s="22" t="s">
        <v>66</v>
      </c>
      <c r="C37" s="23">
        <v>666454124</v>
      </c>
      <c r="D37" s="23">
        <v>642866849</v>
      </c>
      <c r="E37" s="73">
        <v>658985105</v>
      </c>
      <c r="F37" s="90">
        <v>722725340</v>
      </c>
      <c r="G37" s="23">
        <v>831845928</v>
      </c>
      <c r="H37" s="73">
        <v>831845928</v>
      </c>
      <c r="I37" s="91">
        <v>748763865</v>
      </c>
      <c r="J37" s="90">
        <v>828760184</v>
      </c>
      <c r="K37" s="23">
        <v>848474332</v>
      </c>
      <c r="L37" s="73">
        <v>884000281</v>
      </c>
    </row>
    <row r="38" spans="1:12" ht="13.5" x14ac:dyDescent="0.25">
      <c r="A38" s="28" t="s">
        <v>111</v>
      </c>
      <c r="B38" s="22" t="s">
        <v>34</v>
      </c>
      <c r="C38" s="23">
        <v>1014437867</v>
      </c>
      <c r="D38" s="23">
        <v>1857588256</v>
      </c>
      <c r="E38" s="73">
        <v>2735722718</v>
      </c>
      <c r="F38" s="26">
        <v>3005000680</v>
      </c>
      <c r="G38" s="23">
        <v>3446333726</v>
      </c>
      <c r="H38" s="24">
        <v>3446333726</v>
      </c>
      <c r="I38" s="91">
        <v>2136723200</v>
      </c>
      <c r="J38" s="90">
        <v>3643455225</v>
      </c>
      <c r="K38" s="23">
        <v>3725680619</v>
      </c>
      <c r="L38" s="73">
        <v>3870324950</v>
      </c>
    </row>
    <row r="39" spans="1:12" ht="13.5" x14ac:dyDescent="0.25">
      <c r="A39" s="28" t="s">
        <v>110</v>
      </c>
      <c r="B39" s="22" t="s">
        <v>19</v>
      </c>
      <c r="C39" s="23">
        <v>702159519</v>
      </c>
      <c r="D39" s="23">
        <v>888916552</v>
      </c>
      <c r="E39" s="73">
        <v>743205676</v>
      </c>
      <c r="F39" s="90">
        <v>1011304986</v>
      </c>
      <c r="G39" s="23">
        <v>960560610</v>
      </c>
      <c r="H39" s="73">
        <v>960560610</v>
      </c>
      <c r="I39" s="91">
        <v>680729112</v>
      </c>
      <c r="J39" s="90">
        <v>883916956</v>
      </c>
      <c r="K39" s="23">
        <v>995552411</v>
      </c>
      <c r="L39" s="73">
        <v>990680919</v>
      </c>
    </row>
    <row r="40" spans="1:12" ht="13.5" x14ac:dyDescent="0.25">
      <c r="A40" s="28" t="s">
        <v>109</v>
      </c>
      <c r="B40" s="22" t="s">
        <v>19</v>
      </c>
      <c r="C40" s="23">
        <v>470726506</v>
      </c>
      <c r="D40" s="23">
        <v>482395293</v>
      </c>
      <c r="E40" s="73">
        <v>672281010</v>
      </c>
      <c r="F40" s="26">
        <v>372616842</v>
      </c>
      <c r="G40" s="23">
        <v>451927736</v>
      </c>
      <c r="H40" s="24">
        <v>451927736</v>
      </c>
      <c r="I40" s="91">
        <v>237544838</v>
      </c>
      <c r="J40" s="90">
        <v>423289863</v>
      </c>
      <c r="K40" s="23">
        <v>480467491</v>
      </c>
      <c r="L40" s="73">
        <v>496278392</v>
      </c>
    </row>
    <row r="41" spans="1:12" ht="13.5" x14ac:dyDescent="0.25">
      <c r="A41" s="28" t="s">
        <v>108</v>
      </c>
      <c r="B41" s="22" t="s">
        <v>19</v>
      </c>
      <c r="C41" s="23">
        <v>3863524240</v>
      </c>
      <c r="D41" s="23">
        <v>3301563045</v>
      </c>
      <c r="E41" s="73">
        <v>4221246347</v>
      </c>
      <c r="F41" s="26">
        <v>4604503220</v>
      </c>
      <c r="G41" s="23">
        <v>4619654566</v>
      </c>
      <c r="H41" s="24">
        <v>4619654566</v>
      </c>
      <c r="I41" s="91">
        <v>4307966626</v>
      </c>
      <c r="J41" s="90">
        <v>4761598104</v>
      </c>
      <c r="K41" s="23">
        <v>4963583478</v>
      </c>
      <c r="L41" s="73">
        <v>5181663089</v>
      </c>
    </row>
    <row r="42" spans="1:12" ht="13.5" x14ac:dyDescent="0.25">
      <c r="A42" s="28" t="s">
        <v>107</v>
      </c>
      <c r="B42" s="22" t="s">
        <v>19</v>
      </c>
      <c r="C42" s="23">
        <v>15632940</v>
      </c>
      <c r="D42" s="23">
        <v>28796523</v>
      </c>
      <c r="E42" s="73">
        <v>46813912</v>
      </c>
      <c r="F42" s="90">
        <v>52459356</v>
      </c>
      <c r="G42" s="23">
        <v>57518542</v>
      </c>
      <c r="H42" s="73">
        <v>57518542</v>
      </c>
      <c r="I42" s="91">
        <v>49865735</v>
      </c>
      <c r="J42" s="90">
        <v>48483878</v>
      </c>
      <c r="K42" s="23">
        <v>15209657</v>
      </c>
      <c r="L42" s="73">
        <v>16301231</v>
      </c>
    </row>
    <row r="43" spans="1:12" ht="13.5" x14ac:dyDescent="0.25">
      <c r="A43" s="28" t="s">
        <v>106</v>
      </c>
      <c r="B43" s="22" t="s">
        <v>19</v>
      </c>
      <c r="C43" s="23">
        <v>1172505363</v>
      </c>
      <c r="D43" s="23">
        <v>909035246</v>
      </c>
      <c r="E43" s="73">
        <v>1107897852</v>
      </c>
      <c r="F43" s="26">
        <v>260306449</v>
      </c>
      <c r="G43" s="23">
        <v>313619359</v>
      </c>
      <c r="H43" s="24">
        <v>313619359</v>
      </c>
      <c r="I43" s="91">
        <v>713095444</v>
      </c>
      <c r="J43" s="90">
        <v>242304337</v>
      </c>
      <c r="K43" s="23">
        <v>246095993</v>
      </c>
      <c r="L43" s="73">
        <v>255572574</v>
      </c>
    </row>
    <row r="44" spans="1:12" ht="13.5" x14ac:dyDescent="0.25">
      <c r="A44" s="28" t="s">
        <v>105</v>
      </c>
      <c r="B44" s="22" t="s">
        <v>19</v>
      </c>
      <c r="C44" s="23">
        <v>2194069982</v>
      </c>
      <c r="D44" s="23">
        <v>1448513508</v>
      </c>
      <c r="E44" s="73">
        <v>1400338699</v>
      </c>
      <c r="F44" s="90">
        <v>2202736034</v>
      </c>
      <c r="G44" s="23">
        <v>2590293850</v>
      </c>
      <c r="H44" s="73">
        <v>2590293850</v>
      </c>
      <c r="I44" s="91">
        <v>2656996958</v>
      </c>
      <c r="J44" s="90">
        <v>2560116990</v>
      </c>
      <c r="K44" s="23">
        <v>2559030169</v>
      </c>
      <c r="L44" s="73">
        <v>2629353143</v>
      </c>
    </row>
    <row r="45" spans="1:12" ht="13.5" x14ac:dyDescent="0.25">
      <c r="A45" s="28" t="s">
        <v>104</v>
      </c>
      <c r="B45" s="22" t="s">
        <v>19</v>
      </c>
      <c r="C45" s="23">
        <v>-77646</v>
      </c>
      <c r="D45" s="23">
        <v>2026426</v>
      </c>
      <c r="E45" s="73">
        <v>-9446954</v>
      </c>
      <c r="F45" s="26">
        <v>455570</v>
      </c>
      <c r="G45" s="23">
        <v>1343927</v>
      </c>
      <c r="H45" s="73">
        <v>1343927</v>
      </c>
      <c r="I45" s="91">
        <v>938161</v>
      </c>
      <c r="J45" s="90">
        <v>1361345</v>
      </c>
      <c r="K45" s="23">
        <v>480857</v>
      </c>
      <c r="L45" s="73">
        <v>504939</v>
      </c>
    </row>
    <row r="46" spans="1:12" ht="13.5" x14ac:dyDescent="0.25">
      <c r="A46" s="28" t="s">
        <v>103</v>
      </c>
      <c r="B46" s="22" t="s">
        <v>19</v>
      </c>
      <c r="C46" s="23">
        <v>3248441</v>
      </c>
      <c r="D46" s="23">
        <v>15876117</v>
      </c>
      <c r="E46" s="73">
        <v>2375090</v>
      </c>
      <c r="F46" s="90">
        <v>36429</v>
      </c>
      <c r="G46" s="23">
        <v>36429</v>
      </c>
      <c r="H46" s="73">
        <v>36429</v>
      </c>
      <c r="I46" s="91">
        <v>9624143</v>
      </c>
      <c r="J46" s="90">
        <v>36429</v>
      </c>
      <c r="K46" s="23">
        <v>38250</v>
      </c>
      <c r="L46" s="73">
        <v>40163</v>
      </c>
    </row>
    <row r="47" spans="1:12" x14ac:dyDescent="0.2">
      <c r="A47" s="104" t="s">
        <v>102</v>
      </c>
      <c r="B47" s="103" t="s">
        <v>19</v>
      </c>
      <c r="C47" s="99">
        <f>SUM(C34:C46)</f>
        <v>17559983849</v>
      </c>
      <c r="D47" s="99">
        <f>SUM(D34:D46)</f>
        <v>16137958114</v>
      </c>
      <c r="E47" s="98">
        <f>SUM(E34:E46)</f>
        <v>18699004899</v>
      </c>
      <c r="F47" s="102">
        <f>SUM(F34:F46)</f>
        <v>21415679370</v>
      </c>
      <c r="G47" s="99">
        <f>SUM(G34:G46)</f>
        <v>22568902098</v>
      </c>
      <c r="H47" s="98">
        <f>SUM(H34:H46)</f>
        <v>22568902098</v>
      </c>
      <c r="I47" s="101">
        <f>SUM(I34:I46)</f>
        <v>20238070671</v>
      </c>
      <c r="J47" s="100">
        <f>SUM(J34:J46)</f>
        <v>23162017969</v>
      </c>
      <c r="K47" s="99">
        <f>SUM(K34:K46)</f>
        <v>24026335095</v>
      </c>
      <c r="L47" s="98">
        <f>SUM(L34:L46)</f>
        <v>25001618212</v>
      </c>
    </row>
    <row r="48" spans="1:12" ht="13.5" x14ac:dyDescent="0.25">
      <c r="A48" s="15" t="s">
        <v>101</v>
      </c>
      <c r="B48" s="22" t="s">
        <v>19</v>
      </c>
      <c r="C48" s="94">
        <f>+C32-C47</f>
        <v>319843160</v>
      </c>
      <c r="D48" s="94">
        <f>+D32-D47</f>
        <v>370101629</v>
      </c>
      <c r="E48" s="93">
        <f>+E32-E47</f>
        <v>764649792</v>
      </c>
      <c r="F48" s="97">
        <f>+F32-F47</f>
        <v>218465614</v>
      </c>
      <c r="G48" s="94">
        <f>+G32-G47</f>
        <v>-118475852</v>
      </c>
      <c r="H48" s="93">
        <f>+H32-H47</f>
        <v>-118475852</v>
      </c>
      <c r="I48" s="96">
        <f>+I32-I47</f>
        <v>1989658211</v>
      </c>
      <c r="J48" s="95">
        <f>+J32-J47</f>
        <v>370461942</v>
      </c>
      <c r="K48" s="94">
        <f>+K32-K47</f>
        <v>794802477</v>
      </c>
      <c r="L48" s="93">
        <f>+L32-L47</f>
        <v>1319085247</v>
      </c>
    </row>
    <row r="49" spans="1:12" ht="25.5" x14ac:dyDescent="0.25">
      <c r="A49" s="92" t="s">
        <v>100</v>
      </c>
      <c r="B49" s="22" t="s">
        <v>56</v>
      </c>
      <c r="C49" s="23">
        <v>329122633</v>
      </c>
      <c r="D49" s="23">
        <v>141495112</v>
      </c>
      <c r="E49" s="73">
        <v>456275399</v>
      </c>
      <c r="F49" s="90">
        <v>432022774</v>
      </c>
      <c r="G49" s="23">
        <v>370330519</v>
      </c>
      <c r="H49" s="73">
        <v>370330519</v>
      </c>
      <c r="I49" s="91">
        <v>272099979</v>
      </c>
      <c r="J49" s="90">
        <v>552811144</v>
      </c>
      <c r="K49" s="23">
        <v>565536317</v>
      </c>
      <c r="L49" s="73">
        <v>651920847</v>
      </c>
    </row>
    <row r="50" spans="1:12" ht="13.5" x14ac:dyDescent="0.25">
      <c r="A50" s="92" t="s">
        <v>99</v>
      </c>
      <c r="B50" s="22" t="s">
        <v>56</v>
      </c>
      <c r="C50" s="23">
        <v>41581836</v>
      </c>
      <c r="D50" s="23">
        <v>13664027</v>
      </c>
      <c r="E50" s="73">
        <v>28438387</v>
      </c>
      <c r="F50" s="26">
        <v>5960224</v>
      </c>
      <c r="G50" s="23">
        <v>11210224</v>
      </c>
      <c r="H50" s="73">
        <v>11210224</v>
      </c>
      <c r="I50" s="91">
        <v>7481781</v>
      </c>
      <c r="J50" s="90">
        <v>1236976</v>
      </c>
      <c r="K50" s="23">
        <v>1293877</v>
      </c>
      <c r="L50" s="73">
        <v>1353396</v>
      </c>
    </row>
    <row r="51" spans="1:12" ht="25.5" x14ac:dyDescent="0.25">
      <c r="A51" s="89" t="s">
        <v>98</v>
      </c>
      <c r="B51" s="22" t="s">
        <v>19</v>
      </c>
      <c r="C51" s="77">
        <f>SUM(C48:C50)</f>
        <v>690547629</v>
      </c>
      <c r="D51" s="77">
        <f>SUM(D48:D50)</f>
        <v>525260768</v>
      </c>
      <c r="E51" s="76">
        <f>SUM(E48:E50)</f>
        <v>1249363578</v>
      </c>
      <c r="F51" s="80">
        <f>SUM(F48:F50)</f>
        <v>656448612</v>
      </c>
      <c r="G51" s="77">
        <f>SUM(G48:G50)</f>
        <v>263064891</v>
      </c>
      <c r="H51" s="76">
        <f>SUM(H48:H50)</f>
        <v>263064891</v>
      </c>
      <c r="I51" s="79">
        <f>SUM(I48:I50)</f>
        <v>2269239971</v>
      </c>
      <c r="J51" s="78">
        <f>SUM(J48:J50)</f>
        <v>924510062</v>
      </c>
      <c r="K51" s="77">
        <f>SUM(K48:K50)</f>
        <v>1361632671</v>
      </c>
      <c r="L51" s="76">
        <f>SUM(L48:L50)</f>
        <v>1972359490</v>
      </c>
    </row>
    <row r="52" spans="1:12" ht="13.5" x14ac:dyDescent="0.25">
      <c r="A52" s="28" t="s">
        <v>97</v>
      </c>
      <c r="B52" s="22" t="s">
        <v>19</v>
      </c>
      <c r="C52" s="30">
        <v>0</v>
      </c>
      <c r="D52" s="30">
        <v>0</v>
      </c>
      <c r="E52" s="75">
        <v>0</v>
      </c>
      <c r="F52" s="84">
        <v>0</v>
      </c>
      <c r="G52" s="30">
        <v>0</v>
      </c>
      <c r="H52" s="75">
        <v>0</v>
      </c>
      <c r="I52" s="85">
        <v>0</v>
      </c>
      <c r="J52" s="82">
        <v>0</v>
      </c>
      <c r="K52" s="30">
        <v>0</v>
      </c>
      <c r="L52" s="75">
        <v>0</v>
      </c>
    </row>
    <row r="53" spans="1:12" ht="13.5" x14ac:dyDescent="0.25">
      <c r="A53" s="81" t="s">
        <v>96</v>
      </c>
      <c r="B53" s="22" t="s">
        <v>19</v>
      </c>
      <c r="C53" s="41">
        <f>+C51-C52</f>
        <v>690547629</v>
      </c>
      <c r="D53" s="41">
        <f>+D51-D52</f>
        <v>525260768</v>
      </c>
      <c r="E53" s="86">
        <f>+E51-E52</f>
        <v>1249363578</v>
      </c>
      <c r="F53" s="44">
        <f>+F51-F52</f>
        <v>656448612</v>
      </c>
      <c r="G53" s="41">
        <f>+G51-G52</f>
        <v>263064891</v>
      </c>
      <c r="H53" s="86">
        <f>+H51-H52</f>
        <v>263064891</v>
      </c>
      <c r="I53" s="88">
        <f>+I51-I52</f>
        <v>2269239971</v>
      </c>
      <c r="J53" s="87">
        <f>+J51-J52</f>
        <v>924510062</v>
      </c>
      <c r="K53" s="41">
        <f>+K51-K52</f>
        <v>1361632671</v>
      </c>
      <c r="L53" s="86">
        <f>+L51-L52</f>
        <v>1972359490</v>
      </c>
    </row>
    <row r="54" spans="1:12" ht="13.5" x14ac:dyDescent="0.25">
      <c r="A54" s="28" t="s">
        <v>95</v>
      </c>
      <c r="B54" s="22" t="s">
        <v>19</v>
      </c>
      <c r="C54" s="30">
        <v>0</v>
      </c>
      <c r="D54" s="30">
        <v>0</v>
      </c>
      <c r="E54" s="75">
        <v>0</v>
      </c>
      <c r="F54" s="84">
        <v>0</v>
      </c>
      <c r="G54" s="30">
        <v>0</v>
      </c>
      <c r="H54" s="75">
        <v>0</v>
      </c>
      <c r="I54" s="85">
        <v>0</v>
      </c>
      <c r="J54" s="82">
        <v>0</v>
      </c>
      <c r="K54" s="30">
        <v>0</v>
      </c>
      <c r="L54" s="75">
        <v>0</v>
      </c>
    </row>
    <row r="55" spans="1:12" ht="13.5" x14ac:dyDescent="0.25">
      <c r="A55" s="28" t="s">
        <v>94</v>
      </c>
      <c r="B55" s="22" t="s">
        <v>19</v>
      </c>
      <c r="C55" s="30">
        <v>0</v>
      </c>
      <c r="D55" s="30">
        <v>0</v>
      </c>
      <c r="E55" s="75">
        <v>0</v>
      </c>
      <c r="F55" s="84">
        <v>0</v>
      </c>
      <c r="G55" s="30">
        <v>0</v>
      </c>
      <c r="H55" s="75">
        <v>0</v>
      </c>
      <c r="I55" s="83">
        <v>0</v>
      </c>
      <c r="J55" s="82">
        <v>0</v>
      </c>
      <c r="K55" s="30">
        <v>0</v>
      </c>
      <c r="L55" s="75">
        <v>0</v>
      </c>
    </row>
    <row r="56" spans="1:12" ht="13.5" x14ac:dyDescent="0.25">
      <c r="A56" s="81" t="s">
        <v>93</v>
      </c>
      <c r="B56" s="22" t="s">
        <v>19</v>
      </c>
      <c r="C56" s="77">
        <f>SUM(C53:C55)</f>
        <v>690547629</v>
      </c>
      <c r="D56" s="77">
        <f>SUM(D53:D55)</f>
        <v>525260768</v>
      </c>
      <c r="E56" s="76">
        <f>SUM(E53:E55)</f>
        <v>1249363578</v>
      </c>
      <c r="F56" s="80">
        <f>SUM(F53:F55)</f>
        <v>656448612</v>
      </c>
      <c r="G56" s="77">
        <f>SUM(G53:G55)</f>
        <v>263064891</v>
      </c>
      <c r="H56" s="76">
        <f>SUM(H53:H55)</f>
        <v>263064891</v>
      </c>
      <c r="I56" s="79">
        <f>SUM(I53:I55)</f>
        <v>2269239971</v>
      </c>
      <c r="J56" s="78">
        <f>SUM(J53:J55)</f>
        <v>924510062</v>
      </c>
      <c r="K56" s="77">
        <f>SUM(K53:K55)</f>
        <v>1361632671</v>
      </c>
      <c r="L56" s="76">
        <f>SUM(L53:L55)</f>
        <v>1972359490</v>
      </c>
    </row>
    <row r="57" spans="1:12" ht="13.5" x14ac:dyDescent="0.25">
      <c r="A57" s="28" t="s">
        <v>92</v>
      </c>
      <c r="B57" s="22" t="s">
        <v>57</v>
      </c>
      <c r="C57" s="30">
        <v>0</v>
      </c>
      <c r="D57" s="30">
        <v>0</v>
      </c>
      <c r="E57" s="75">
        <v>0</v>
      </c>
      <c r="F57" s="26">
        <v>0</v>
      </c>
      <c r="G57" s="23">
        <v>0</v>
      </c>
      <c r="H57" s="73">
        <v>0</v>
      </c>
      <c r="I57" s="26">
        <v>0</v>
      </c>
      <c r="J57" s="27">
        <v>0</v>
      </c>
      <c r="K57" s="23">
        <v>0</v>
      </c>
      <c r="L57" s="73">
        <v>0</v>
      </c>
    </row>
    <row r="58" spans="1:12" ht="13.5" x14ac:dyDescent="0.25">
      <c r="A58" s="28" t="s">
        <v>91</v>
      </c>
      <c r="B58" s="22" t="s">
        <v>19</v>
      </c>
      <c r="C58" s="30">
        <v>0</v>
      </c>
      <c r="D58" s="30">
        <v>0</v>
      </c>
      <c r="E58" s="75">
        <v>0</v>
      </c>
      <c r="F58" s="26">
        <v>0</v>
      </c>
      <c r="G58" s="23">
        <v>0</v>
      </c>
      <c r="H58" s="74">
        <v>0</v>
      </c>
      <c r="I58" s="26">
        <v>0</v>
      </c>
      <c r="J58" s="27">
        <v>4329980</v>
      </c>
      <c r="K58" s="23">
        <v>4728230</v>
      </c>
      <c r="L58" s="73">
        <v>5011660</v>
      </c>
    </row>
    <row r="59" spans="1:12" ht="13.5" x14ac:dyDescent="0.25">
      <c r="A59" s="72" t="s">
        <v>90</v>
      </c>
      <c r="B59" s="55" t="s">
        <v>19</v>
      </c>
      <c r="C59" s="56">
        <f>SUM(C56:C58)</f>
        <v>690547629</v>
      </c>
      <c r="D59" s="56">
        <f>SUM(D56:D58)</f>
        <v>525260768</v>
      </c>
      <c r="E59" s="71">
        <f>SUM(E56:E58)</f>
        <v>1249363578</v>
      </c>
      <c r="F59" s="59">
        <f>SUM(F56:F58)</f>
        <v>656448612</v>
      </c>
      <c r="G59" s="56">
        <f>SUM(G56:G58)</f>
        <v>263064891</v>
      </c>
      <c r="H59" s="57">
        <f>SUM(H56:H58)</f>
        <v>263064891</v>
      </c>
      <c r="I59" s="58">
        <f>SUM(I56:I58)</f>
        <v>2269239971</v>
      </c>
      <c r="J59" s="60">
        <f>SUM(J56:J58)</f>
        <v>928840042</v>
      </c>
      <c r="K59" s="56">
        <f>SUM(K56:K58)</f>
        <v>1366360901</v>
      </c>
      <c r="L59" s="71">
        <f>SUM(L56:L58)</f>
        <v>1977371150</v>
      </c>
    </row>
    <row r="60" spans="1:12" ht="13.5" x14ac:dyDescent="0.25">
      <c r="A60" s="70" t="s">
        <v>71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</row>
    <row r="61" spans="1:12" ht="13.5" x14ac:dyDescent="0.25">
      <c r="A61" s="3" t="s">
        <v>89</v>
      </c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</row>
    <row r="62" spans="1:12" ht="13.5" x14ac:dyDescent="0.25">
      <c r="A62" s="3" t="s">
        <v>88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</row>
    <row r="63" spans="1:12" ht="13.5" x14ac:dyDescent="0.25">
      <c r="A63" s="3" t="s">
        <v>87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</row>
    <row r="64" spans="1:12" ht="13.5" x14ac:dyDescent="0.25">
      <c r="A64" s="3" t="s">
        <v>86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</row>
    <row r="65" spans="1:12" ht="13.5" x14ac:dyDescent="0.25">
      <c r="A65" s="3" t="s">
        <v>85</v>
      </c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</row>
    <row r="66" spans="1:12" ht="13.5" x14ac:dyDescent="0.25">
      <c r="A66" s="3" t="s">
        <v>84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</row>
    <row r="67" spans="1:12" ht="13.5" x14ac:dyDescent="0.25">
      <c r="A67" s="3" t="s">
        <v>83</v>
      </c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</row>
    <row r="68" spans="1:12" ht="13.5" x14ac:dyDescent="0.25">
      <c r="A68" s="3" t="s">
        <v>82</v>
      </c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workbookViewId="0">
      <selection activeCell="C38" sqref="C38"/>
    </sheetView>
  </sheetViews>
  <sheetFormatPr defaultRowHeight="12.75" x14ac:dyDescent="0.2"/>
  <cols>
    <col min="1" max="1" width="35.7109375" customWidth="1"/>
    <col min="2" max="2" width="4.5703125" bestFit="1" customWidth="1"/>
    <col min="3" max="12" width="9.7109375" customWidth="1"/>
  </cols>
  <sheetData>
    <row r="1" spans="1:12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21</v>
      </c>
      <c r="B6" s="22" t="s">
        <v>19</v>
      </c>
      <c r="C6" s="23">
        <v>1631470917</v>
      </c>
      <c r="D6" s="23">
        <v>2183762140</v>
      </c>
      <c r="E6" s="24">
        <v>2887460190</v>
      </c>
      <c r="F6" s="25">
        <v>2851532529</v>
      </c>
      <c r="G6" s="23">
        <v>5526459212</v>
      </c>
      <c r="H6" s="24">
        <v>5526459212</v>
      </c>
      <c r="I6" s="26">
        <v>5154231283</v>
      </c>
      <c r="J6" s="27">
        <v>4421920007</v>
      </c>
      <c r="K6" s="23">
        <v>4798300080</v>
      </c>
      <c r="L6" s="24">
        <v>4794584389</v>
      </c>
    </row>
    <row r="7" spans="1:12" ht="13.5" x14ac:dyDescent="0.25">
      <c r="A7" s="28" t="s">
        <v>22</v>
      </c>
      <c r="B7" s="22" t="s">
        <v>9</v>
      </c>
      <c r="C7" s="23">
        <v>2806414147</v>
      </c>
      <c r="D7" s="23">
        <v>4517368912</v>
      </c>
      <c r="E7" s="24">
        <v>5250904925</v>
      </c>
      <c r="F7" s="25">
        <v>3943478068</v>
      </c>
      <c r="G7" s="23">
        <v>6108298737</v>
      </c>
      <c r="H7" s="24">
        <v>6108298737</v>
      </c>
      <c r="I7" s="26">
        <v>8439189148</v>
      </c>
      <c r="J7" s="27">
        <v>5485390834</v>
      </c>
      <c r="K7" s="23">
        <v>5763226035</v>
      </c>
      <c r="L7" s="24">
        <v>6117446499</v>
      </c>
    </row>
    <row r="8" spans="1:12" ht="13.5" x14ac:dyDescent="0.25">
      <c r="A8" s="28" t="s">
        <v>23</v>
      </c>
      <c r="B8" s="22" t="s">
        <v>9</v>
      </c>
      <c r="C8" s="23">
        <v>-23368417</v>
      </c>
      <c r="D8" s="23">
        <v>-2911761</v>
      </c>
      <c r="E8" s="24">
        <v>-156454082</v>
      </c>
      <c r="F8" s="25">
        <v>176895471</v>
      </c>
      <c r="G8" s="23">
        <v>42131716</v>
      </c>
      <c r="H8" s="24">
        <v>42131716</v>
      </c>
      <c r="I8" s="26">
        <v>-116322276</v>
      </c>
      <c r="J8" s="27">
        <v>104948722</v>
      </c>
      <c r="K8" s="23">
        <v>108818539</v>
      </c>
      <c r="L8" s="24">
        <v>106628364</v>
      </c>
    </row>
    <row r="9" spans="1:12" ht="13.5" x14ac:dyDescent="0.25">
      <c r="A9" s="28" t="s">
        <v>24</v>
      </c>
      <c r="B9" s="22" t="s">
        <v>19</v>
      </c>
      <c r="C9" s="23">
        <v>-745</v>
      </c>
      <c r="D9" s="23">
        <v>-1198</v>
      </c>
      <c r="E9" s="24">
        <v>-1027</v>
      </c>
      <c r="F9" s="25">
        <v>-109199</v>
      </c>
      <c r="G9" s="23">
        <v>0</v>
      </c>
      <c r="H9" s="24">
        <v>0</v>
      </c>
      <c r="I9" s="26">
        <v>-741</v>
      </c>
      <c r="J9" s="27">
        <v>0</v>
      </c>
      <c r="K9" s="23">
        <v>0</v>
      </c>
      <c r="L9" s="24">
        <v>0</v>
      </c>
    </row>
    <row r="10" spans="1:12" ht="13.5" x14ac:dyDescent="0.25">
      <c r="A10" s="28" t="s">
        <v>25</v>
      </c>
      <c r="B10" s="22" t="s">
        <v>26</v>
      </c>
      <c r="C10" s="23">
        <v>-144816057</v>
      </c>
      <c r="D10" s="23">
        <v>-196474975</v>
      </c>
      <c r="E10" s="24">
        <v>-263585102</v>
      </c>
      <c r="F10" s="25">
        <v>-61951696</v>
      </c>
      <c r="G10" s="23">
        <v>-211136484</v>
      </c>
      <c r="H10" s="24">
        <v>-211136484</v>
      </c>
      <c r="I10" s="26">
        <v>-321352020</v>
      </c>
      <c r="J10" s="27">
        <v>-27949711</v>
      </c>
      <c r="K10" s="23">
        <v>-5483311</v>
      </c>
      <c r="L10" s="24">
        <v>2894321</v>
      </c>
    </row>
    <row r="11" spans="1:12" ht="13.5" x14ac:dyDescent="0.25">
      <c r="A11" s="28" t="s">
        <v>27</v>
      </c>
      <c r="B11" s="22" t="s">
        <v>19</v>
      </c>
      <c r="C11" s="23">
        <v>417635416</v>
      </c>
      <c r="D11" s="23">
        <v>457268178</v>
      </c>
      <c r="E11" s="24">
        <v>511584685</v>
      </c>
      <c r="F11" s="29">
        <v>663238013</v>
      </c>
      <c r="G11" s="30">
        <v>454856713</v>
      </c>
      <c r="H11" s="31">
        <v>454856713</v>
      </c>
      <c r="I11" s="26">
        <v>676510931</v>
      </c>
      <c r="J11" s="32">
        <v>248831234</v>
      </c>
      <c r="K11" s="30">
        <v>327971096</v>
      </c>
      <c r="L11" s="31">
        <v>420724921</v>
      </c>
    </row>
    <row r="12" spans="1:12" ht="13.5" x14ac:dyDescent="0.25">
      <c r="A12" s="28" t="s">
        <v>28</v>
      </c>
      <c r="B12" s="22" t="s">
        <v>19</v>
      </c>
      <c r="C12" s="23">
        <v>28429014</v>
      </c>
      <c r="D12" s="23">
        <v>67626589</v>
      </c>
      <c r="E12" s="24">
        <v>70718759</v>
      </c>
      <c r="F12" s="25">
        <v>43937690</v>
      </c>
      <c r="G12" s="23">
        <v>44610134</v>
      </c>
      <c r="H12" s="24">
        <v>44610134</v>
      </c>
      <c r="I12" s="26">
        <v>106912412</v>
      </c>
      <c r="J12" s="27">
        <v>225267169</v>
      </c>
      <c r="K12" s="23">
        <v>233141394</v>
      </c>
      <c r="L12" s="24">
        <v>244845676</v>
      </c>
    </row>
    <row r="13" spans="1:12" ht="13.5" x14ac:dyDescent="0.25">
      <c r="A13" s="33" t="s">
        <v>29</v>
      </c>
      <c r="B13" s="34" t="s">
        <v>19</v>
      </c>
      <c r="C13" s="35">
        <f>SUM(C6:C12)</f>
        <v>4715764275</v>
      </c>
      <c r="D13" s="35">
        <f t="shared" ref="D13:L13" si="0">SUM(D6:D12)</f>
        <v>7026637885</v>
      </c>
      <c r="E13" s="36">
        <f t="shared" si="0"/>
        <v>8300628348</v>
      </c>
      <c r="F13" s="37">
        <f t="shared" si="0"/>
        <v>7617020876</v>
      </c>
      <c r="G13" s="35">
        <f t="shared" si="0"/>
        <v>11965220028</v>
      </c>
      <c r="H13" s="36">
        <f t="shared" si="0"/>
        <v>11965220028</v>
      </c>
      <c r="I13" s="38">
        <f t="shared" si="0"/>
        <v>13939168737</v>
      </c>
      <c r="J13" s="39">
        <f t="shared" si="0"/>
        <v>10458408255</v>
      </c>
      <c r="K13" s="35">
        <f t="shared" si="0"/>
        <v>11225973833</v>
      </c>
      <c r="L13" s="36">
        <f t="shared" si="0"/>
        <v>11687124170</v>
      </c>
    </row>
    <row r="14" spans="1:12" ht="13.5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ht="13.5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-1128</v>
      </c>
      <c r="H15" s="24">
        <v>-1128</v>
      </c>
      <c r="I15" s="26">
        <v>0</v>
      </c>
      <c r="J15" s="27">
        <v>0</v>
      </c>
      <c r="K15" s="23">
        <v>0</v>
      </c>
      <c r="L15" s="24">
        <v>0</v>
      </c>
    </row>
    <row r="16" spans="1:12" ht="13.5" x14ac:dyDescent="0.25">
      <c r="A16" s="28" t="s">
        <v>32</v>
      </c>
      <c r="B16" s="22" t="s">
        <v>19</v>
      </c>
      <c r="C16" s="23">
        <v>17957134</v>
      </c>
      <c r="D16" s="23">
        <v>-13064222</v>
      </c>
      <c r="E16" s="24">
        <v>-15530479</v>
      </c>
      <c r="F16" s="25">
        <v>-19262760</v>
      </c>
      <c r="G16" s="23">
        <v>-31969009</v>
      </c>
      <c r="H16" s="24">
        <v>-31969009</v>
      </c>
      <c r="I16" s="26">
        <v>-13516654</v>
      </c>
      <c r="J16" s="27">
        <v>15202025</v>
      </c>
      <c r="K16" s="23">
        <v>15192580</v>
      </c>
      <c r="L16" s="24">
        <v>15182758</v>
      </c>
    </row>
    <row r="17" spans="1:12" ht="13.5" x14ac:dyDescent="0.25">
      <c r="A17" s="28" t="s">
        <v>33</v>
      </c>
      <c r="B17" s="22" t="s">
        <v>34</v>
      </c>
      <c r="C17" s="23">
        <v>7880112004</v>
      </c>
      <c r="D17" s="23">
        <v>8545513845</v>
      </c>
      <c r="E17" s="24">
        <v>8650256930</v>
      </c>
      <c r="F17" s="29">
        <v>16038286810</v>
      </c>
      <c r="G17" s="30">
        <v>19869758778</v>
      </c>
      <c r="H17" s="31">
        <v>19869758778</v>
      </c>
      <c r="I17" s="26">
        <v>11616867963</v>
      </c>
      <c r="J17" s="32">
        <v>9487866473</v>
      </c>
      <c r="K17" s="30">
        <v>9665320932</v>
      </c>
      <c r="L17" s="31">
        <v>11102830564</v>
      </c>
    </row>
    <row r="18" spans="1:12" ht="13.5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ht="13.5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ht="13.5" x14ac:dyDescent="0.25">
      <c r="A20" s="28" t="s">
        <v>37</v>
      </c>
      <c r="B20" s="22" t="s">
        <v>19</v>
      </c>
      <c r="C20" s="23">
        <v>953000</v>
      </c>
      <c r="D20" s="23">
        <v>953000</v>
      </c>
      <c r="E20" s="24">
        <v>952992</v>
      </c>
      <c r="F20" s="25">
        <v>1039704</v>
      </c>
      <c r="G20" s="23">
        <v>1039696</v>
      </c>
      <c r="H20" s="24">
        <v>1039696</v>
      </c>
      <c r="I20" s="26">
        <v>952755</v>
      </c>
      <c r="J20" s="27">
        <v>3113321</v>
      </c>
      <c r="K20" s="23">
        <v>3113321</v>
      </c>
      <c r="L20" s="24">
        <v>3113320</v>
      </c>
    </row>
    <row r="21" spans="1:12" ht="13.5" x14ac:dyDescent="0.25">
      <c r="A21" s="28" t="s">
        <v>38</v>
      </c>
      <c r="B21" s="22" t="s">
        <v>19</v>
      </c>
      <c r="C21" s="23">
        <v>-422730</v>
      </c>
      <c r="D21" s="23">
        <v>-858162</v>
      </c>
      <c r="E21" s="24">
        <v>-677902</v>
      </c>
      <c r="F21" s="25">
        <v>1398325</v>
      </c>
      <c r="G21" s="23">
        <v>193916</v>
      </c>
      <c r="H21" s="24">
        <v>193916</v>
      </c>
      <c r="I21" s="26">
        <v>-639561</v>
      </c>
      <c r="J21" s="27">
        <v>3235822</v>
      </c>
      <c r="K21" s="23">
        <v>3218939</v>
      </c>
      <c r="L21" s="24">
        <v>3201405</v>
      </c>
    </row>
    <row r="22" spans="1:12" ht="13.5" x14ac:dyDescent="0.25">
      <c r="A22" s="28" t="s">
        <v>22</v>
      </c>
      <c r="B22" s="22" t="s">
        <v>19</v>
      </c>
      <c r="C22" s="23">
        <v>0</v>
      </c>
      <c r="D22" s="23">
        <v>-121424</v>
      </c>
      <c r="E22" s="24">
        <v>-445315</v>
      </c>
      <c r="F22" s="25">
        <v>0</v>
      </c>
      <c r="G22" s="23">
        <v>-445315</v>
      </c>
      <c r="H22" s="24">
        <v>-445315</v>
      </c>
      <c r="I22" s="26">
        <v>-445315</v>
      </c>
      <c r="J22" s="27">
        <v>0</v>
      </c>
      <c r="K22" s="23">
        <v>0</v>
      </c>
      <c r="L22" s="24">
        <v>0</v>
      </c>
    </row>
    <row r="23" spans="1:12" ht="13.5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151972</v>
      </c>
      <c r="F23" s="25">
        <v>-10436867</v>
      </c>
      <c r="G23" s="23">
        <v>-10436867</v>
      </c>
      <c r="H23" s="24">
        <v>-10436867</v>
      </c>
      <c r="I23" s="26">
        <v>8135</v>
      </c>
      <c r="J23" s="27">
        <v>0</v>
      </c>
      <c r="K23" s="23">
        <v>-2979591</v>
      </c>
      <c r="L23" s="24">
        <v>-3116653</v>
      </c>
    </row>
    <row r="24" spans="1:12" ht="13.5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ht="13.5" x14ac:dyDescent="0.25">
      <c r="A25" s="33" t="s">
        <v>41</v>
      </c>
      <c r="B25" s="40" t="s">
        <v>19</v>
      </c>
      <c r="C25" s="35">
        <f>SUM(C15:C24)</f>
        <v>7898599408</v>
      </c>
      <c r="D25" s="41">
        <f t="shared" ref="D25:L25" si="1">SUM(D15:D24)</f>
        <v>8532423037</v>
      </c>
      <c r="E25" s="42">
        <f t="shared" si="1"/>
        <v>8634708198</v>
      </c>
      <c r="F25" s="43">
        <f t="shared" si="1"/>
        <v>16011025212</v>
      </c>
      <c r="G25" s="41">
        <f t="shared" si="1"/>
        <v>19828140071</v>
      </c>
      <c r="H25" s="42">
        <f t="shared" si="1"/>
        <v>19828140071</v>
      </c>
      <c r="I25" s="44">
        <f t="shared" si="1"/>
        <v>11603227323</v>
      </c>
      <c r="J25" s="45">
        <f t="shared" si="1"/>
        <v>9509417641</v>
      </c>
      <c r="K25" s="41">
        <f t="shared" si="1"/>
        <v>9683866181</v>
      </c>
      <c r="L25" s="42">
        <f t="shared" si="1"/>
        <v>11121211394</v>
      </c>
    </row>
    <row r="26" spans="1:12" ht="13.5" x14ac:dyDescent="0.25">
      <c r="A26" s="33" t="s">
        <v>42</v>
      </c>
      <c r="B26" s="34" t="s">
        <v>19</v>
      </c>
      <c r="C26" s="35">
        <f>+C13+C25</f>
        <v>12614363683</v>
      </c>
      <c r="D26" s="35">
        <f t="shared" ref="D26:L26" si="2">+D13+D25</f>
        <v>15559060922</v>
      </c>
      <c r="E26" s="36">
        <f t="shared" si="2"/>
        <v>16935336546</v>
      </c>
      <c r="F26" s="37">
        <f t="shared" si="2"/>
        <v>23628046088</v>
      </c>
      <c r="G26" s="35">
        <f t="shared" si="2"/>
        <v>31793360099</v>
      </c>
      <c r="H26" s="36">
        <f t="shared" si="2"/>
        <v>31793360099</v>
      </c>
      <c r="I26" s="38">
        <f t="shared" si="2"/>
        <v>25542396060</v>
      </c>
      <c r="J26" s="39">
        <f t="shared" si="2"/>
        <v>19967825896</v>
      </c>
      <c r="K26" s="35">
        <f t="shared" si="2"/>
        <v>20909840014</v>
      </c>
      <c r="L26" s="36">
        <f t="shared" si="2"/>
        <v>22808335564</v>
      </c>
    </row>
    <row r="27" spans="1:12" ht="13.5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ht="13.5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ht="13.5" x14ac:dyDescent="0.25">
      <c r="A30" s="28" t="s">
        <v>46</v>
      </c>
      <c r="B30" s="22" t="s">
        <v>19</v>
      </c>
      <c r="C30" s="23">
        <v>-6082047</v>
      </c>
      <c r="D30" s="23">
        <v>-7782986</v>
      </c>
      <c r="E30" s="24">
        <v>-45136149</v>
      </c>
      <c r="F30" s="25">
        <v>-36812663</v>
      </c>
      <c r="G30" s="23">
        <v>-48020787</v>
      </c>
      <c r="H30" s="24">
        <v>-48020787</v>
      </c>
      <c r="I30" s="26">
        <v>-60690833</v>
      </c>
      <c r="J30" s="27">
        <v>-58055626</v>
      </c>
      <c r="K30" s="23">
        <v>-67823947</v>
      </c>
      <c r="L30" s="24">
        <v>-78034745</v>
      </c>
    </row>
    <row r="31" spans="1:12" ht="13.5" x14ac:dyDescent="0.25">
      <c r="A31" s="28" t="s">
        <v>47</v>
      </c>
      <c r="B31" s="22" t="s">
        <v>19</v>
      </c>
      <c r="C31" s="23">
        <v>3792465</v>
      </c>
      <c r="D31" s="23">
        <v>-1559858</v>
      </c>
      <c r="E31" s="24">
        <v>2561711</v>
      </c>
      <c r="F31" s="25">
        <v>265547156</v>
      </c>
      <c r="G31" s="23">
        <v>264700502</v>
      </c>
      <c r="H31" s="24">
        <v>264700502</v>
      </c>
      <c r="I31" s="26">
        <v>4957977</v>
      </c>
      <c r="J31" s="27">
        <v>26063827</v>
      </c>
      <c r="K31" s="23">
        <v>27089870</v>
      </c>
      <c r="L31" s="24">
        <v>28055760</v>
      </c>
    </row>
    <row r="32" spans="1:12" ht="13.5" x14ac:dyDescent="0.25">
      <c r="A32" s="28" t="s">
        <v>48</v>
      </c>
      <c r="B32" s="22" t="s">
        <v>49</v>
      </c>
      <c r="C32" s="23">
        <v>651102680</v>
      </c>
      <c r="D32" s="23">
        <v>371746360</v>
      </c>
      <c r="E32" s="24">
        <v>947980576</v>
      </c>
      <c r="F32" s="25">
        <v>6194720896</v>
      </c>
      <c r="G32" s="23">
        <v>6966902932</v>
      </c>
      <c r="H32" s="24">
        <v>6966902932</v>
      </c>
      <c r="I32" s="26">
        <v>637287326</v>
      </c>
      <c r="J32" s="27">
        <v>1056267478</v>
      </c>
      <c r="K32" s="23">
        <v>992635055</v>
      </c>
      <c r="L32" s="24">
        <v>1004916299</v>
      </c>
    </row>
    <row r="33" spans="1:12" ht="13.5" x14ac:dyDescent="0.25">
      <c r="A33" s="28" t="s">
        <v>50</v>
      </c>
      <c r="B33" s="22" t="s">
        <v>51</v>
      </c>
      <c r="C33" s="23">
        <v>-25642209</v>
      </c>
      <c r="D33" s="23">
        <v>-152192477</v>
      </c>
      <c r="E33" s="24">
        <v>-77648885</v>
      </c>
      <c r="F33" s="25">
        <v>39299203</v>
      </c>
      <c r="G33" s="23">
        <v>132555968</v>
      </c>
      <c r="H33" s="24">
        <v>132555968</v>
      </c>
      <c r="I33" s="26">
        <v>-121326048</v>
      </c>
      <c r="J33" s="27">
        <v>84700680</v>
      </c>
      <c r="K33" s="23">
        <v>168645057</v>
      </c>
      <c r="L33" s="24">
        <v>35328340</v>
      </c>
    </row>
    <row r="34" spans="1:12" ht="13.5" x14ac:dyDescent="0.25">
      <c r="A34" s="28" t="s">
        <v>52</v>
      </c>
      <c r="B34" s="22" t="s">
        <v>19</v>
      </c>
      <c r="C34" s="23">
        <v>1577044990</v>
      </c>
      <c r="D34" s="23">
        <v>1679509615</v>
      </c>
      <c r="E34" s="24">
        <v>1833634511</v>
      </c>
      <c r="F34" s="25">
        <v>1193356761</v>
      </c>
      <c r="G34" s="23">
        <v>1422857343</v>
      </c>
      <c r="H34" s="24">
        <v>1422857343</v>
      </c>
      <c r="I34" s="26">
        <v>2404902409</v>
      </c>
      <c r="J34" s="27">
        <v>936185828</v>
      </c>
      <c r="K34" s="23">
        <v>959095795</v>
      </c>
      <c r="L34" s="24">
        <v>824304033</v>
      </c>
    </row>
    <row r="35" spans="1:12" ht="13.5" x14ac:dyDescent="0.25">
      <c r="A35" s="28" t="s">
        <v>27</v>
      </c>
      <c r="B35" s="22" t="s">
        <v>19</v>
      </c>
      <c r="C35" s="23">
        <v>747866892</v>
      </c>
      <c r="D35" s="23">
        <v>929785087</v>
      </c>
      <c r="E35" s="24">
        <v>1203292234</v>
      </c>
      <c r="F35" s="25">
        <v>500205176</v>
      </c>
      <c r="G35" s="23">
        <v>708605409</v>
      </c>
      <c r="H35" s="24">
        <v>708605409</v>
      </c>
      <c r="I35" s="26">
        <v>1352683995</v>
      </c>
      <c r="J35" s="27">
        <v>705366806</v>
      </c>
      <c r="K35" s="23">
        <v>872918165</v>
      </c>
      <c r="L35" s="24">
        <v>1106363130</v>
      </c>
    </row>
    <row r="36" spans="1:12" ht="13.5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ht="13.5" x14ac:dyDescent="0.25">
      <c r="A37" s="33" t="s">
        <v>54</v>
      </c>
      <c r="B37" s="34" t="s">
        <v>19</v>
      </c>
      <c r="C37" s="35">
        <f>SUM(C29:C36)</f>
        <v>2948082771</v>
      </c>
      <c r="D37" s="35">
        <f t="shared" ref="D37:L37" si="3">SUM(D29:D36)</f>
        <v>2819505741</v>
      </c>
      <c r="E37" s="36">
        <f t="shared" si="3"/>
        <v>3864683998</v>
      </c>
      <c r="F37" s="37">
        <f t="shared" si="3"/>
        <v>8156316529</v>
      </c>
      <c r="G37" s="35">
        <f t="shared" si="3"/>
        <v>9447601367</v>
      </c>
      <c r="H37" s="36">
        <f t="shared" si="3"/>
        <v>9447601367</v>
      </c>
      <c r="I37" s="38">
        <f t="shared" si="3"/>
        <v>4217814826</v>
      </c>
      <c r="J37" s="39">
        <f t="shared" si="3"/>
        <v>2750528993</v>
      </c>
      <c r="K37" s="35">
        <f t="shared" si="3"/>
        <v>2952559995</v>
      </c>
      <c r="L37" s="36">
        <f t="shared" si="3"/>
        <v>2920932817</v>
      </c>
    </row>
    <row r="38" spans="1:12" ht="13.5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ht="13.5" x14ac:dyDescent="0.25">
      <c r="A39" s="28" t="s">
        <v>46</v>
      </c>
      <c r="B39" s="22" t="s">
        <v>56</v>
      </c>
      <c r="C39" s="23">
        <v>6807195</v>
      </c>
      <c r="D39" s="23">
        <v>177425100</v>
      </c>
      <c r="E39" s="24">
        <v>150640261</v>
      </c>
      <c r="F39" s="25">
        <v>73246775</v>
      </c>
      <c r="G39" s="23">
        <v>145077258</v>
      </c>
      <c r="H39" s="24">
        <v>145077258</v>
      </c>
      <c r="I39" s="26">
        <v>101903525</v>
      </c>
      <c r="J39" s="27">
        <v>316616864</v>
      </c>
      <c r="K39" s="23">
        <v>297019324</v>
      </c>
      <c r="L39" s="24">
        <v>275355342</v>
      </c>
    </row>
    <row r="40" spans="1:12" ht="13.5" x14ac:dyDescent="0.25">
      <c r="A40" s="28" t="s">
        <v>52</v>
      </c>
      <c r="B40" s="22" t="s">
        <v>57</v>
      </c>
      <c r="C40" s="23">
        <v>2693435950</v>
      </c>
      <c r="D40" s="23">
        <v>3245451360</v>
      </c>
      <c r="E40" s="24">
        <v>3112662241</v>
      </c>
      <c r="F40" s="25">
        <v>2860231627</v>
      </c>
      <c r="G40" s="23">
        <v>3747730798</v>
      </c>
      <c r="H40" s="24">
        <v>3747730798</v>
      </c>
      <c r="I40" s="26">
        <v>3216503666</v>
      </c>
      <c r="J40" s="27">
        <v>3099538720</v>
      </c>
      <c r="K40" s="23">
        <v>3157718285</v>
      </c>
      <c r="L40" s="24">
        <v>3135049476</v>
      </c>
    </row>
    <row r="41" spans="1:12" ht="13.5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ht="13.5" x14ac:dyDescent="0.25">
      <c r="A42" s="28" t="s">
        <v>59</v>
      </c>
      <c r="B42" s="22" t="s">
        <v>19</v>
      </c>
      <c r="C42" s="23">
        <v>217713837</v>
      </c>
      <c r="D42" s="23">
        <v>495675766</v>
      </c>
      <c r="E42" s="24">
        <v>411492770</v>
      </c>
      <c r="F42" s="25">
        <v>4834819</v>
      </c>
      <c r="G42" s="23">
        <v>12890757</v>
      </c>
      <c r="H42" s="24">
        <v>12890757</v>
      </c>
      <c r="I42" s="26">
        <v>2305762</v>
      </c>
      <c r="J42" s="27">
        <v>-376636</v>
      </c>
      <c r="K42" s="23">
        <v>-3167371</v>
      </c>
      <c r="L42" s="24">
        <v>-6119334</v>
      </c>
    </row>
    <row r="43" spans="1:12" ht="13.5" x14ac:dyDescent="0.25">
      <c r="A43" s="33" t="s">
        <v>60</v>
      </c>
      <c r="B43" s="40" t="s">
        <v>19</v>
      </c>
      <c r="C43" s="35">
        <f>SUM(C39:C42)</f>
        <v>2917956982</v>
      </c>
      <c r="D43" s="41">
        <f t="shared" ref="D43:L43" si="4">SUM(D39:D42)</f>
        <v>3918552226</v>
      </c>
      <c r="E43" s="42">
        <f t="shared" si="4"/>
        <v>3674795272</v>
      </c>
      <c r="F43" s="43">
        <f t="shared" si="4"/>
        <v>2938313221</v>
      </c>
      <c r="G43" s="41">
        <f t="shared" si="4"/>
        <v>3905698813</v>
      </c>
      <c r="H43" s="42">
        <f t="shared" si="4"/>
        <v>3905698813</v>
      </c>
      <c r="I43" s="43">
        <f t="shared" si="4"/>
        <v>3320712953</v>
      </c>
      <c r="J43" s="45">
        <f t="shared" si="4"/>
        <v>3415778948</v>
      </c>
      <c r="K43" s="41">
        <f t="shared" si="4"/>
        <v>3451570238</v>
      </c>
      <c r="L43" s="42">
        <f t="shared" si="4"/>
        <v>3404285484</v>
      </c>
    </row>
    <row r="44" spans="1:12" ht="13.5" x14ac:dyDescent="0.25">
      <c r="A44" s="33" t="s">
        <v>61</v>
      </c>
      <c r="B44" s="34" t="s">
        <v>19</v>
      </c>
      <c r="C44" s="35">
        <f>+C37+C43</f>
        <v>5866039753</v>
      </c>
      <c r="D44" s="35">
        <f t="shared" ref="D44:L44" si="5">+D37+D43</f>
        <v>6738057967</v>
      </c>
      <c r="E44" s="36">
        <f t="shared" si="5"/>
        <v>7539479270</v>
      </c>
      <c r="F44" s="37">
        <f t="shared" si="5"/>
        <v>11094629750</v>
      </c>
      <c r="G44" s="35">
        <f t="shared" si="5"/>
        <v>13353300180</v>
      </c>
      <c r="H44" s="36">
        <f t="shared" si="5"/>
        <v>13353300180</v>
      </c>
      <c r="I44" s="38">
        <f t="shared" si="5"/>
        <v>7538527779</v>
      </c>
      <c r="J44" s="39">
        <f t="shared" si="5"/>
        <v>6166307941</v>
      </c>
      <c r="K44" s="35">
        <f t="shared" si="5"/>
        <v>6404130233</v>
      </c>
      <c r="L44" s="36">
        <f t="shared" si="5"/>
        <v>6325218301</v>
      </c>
    </row>
    <row r="45" spans="1:12" ht="13.5" x14ac:dyDescent="0.25">
      <c r="A45" s="47" t="s">
        <v>62</v>
      </c>
      <c r="B45" s="48" t="s">
        <v>63</v>
      </c>
      <c r="C45" s="49">
        <f>+C26-C44</f>
        <v>6748323930</v>
      </c>
      <c r="D45" s="49">
        <f t="shared" ref="D45:L45" si="6">+D26-D44</f>
        <v>8821002955</v>
      </c>
      <c r="E45" s="50">
        <f t="shared" si="6"/>
        <v>9395857276</v>
      </c>
      <c r="F45" s="51">
        <f t="shared" si="6"/>
        <v>12533416338</v>
      </c>
      <c r="G45" s="49">
        <f t="shared" si="6"/>
        <v>18440059919</v>
      </c>
      <c r="H45" s="50">
        <f t="shared" si="6"/>
        <v>18440059919</v>
      </c>
      <c r="I45" s="52">
        <f t="shared" si="6"/>
        <v>18003868281</v>
      </c>
      <c r="J45" s="53">
        <f t="shared" si="6"/>
        <v>13801517955</v>
      </c>
      <c r="K45" s="49">
        <f t="shared" si="6"/>
        <v>14505709781</v>
      </c>
      <c r="L45" s="50">
        <f t="shared" si="6"/>
        <v>16483117263</v>
      </c>
    </row>
    <row r="46" spans="1:12" ht="13.5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ht="13.5" x14ac:dyDescent="0.25">
      <c r="A47" s="28" t="s">
        <v>65</v>
      </c>
      <c r="B47" s="22" t="s">
        <v>66</v>
      </c>
      <c r="C47" s="23">
        <v>4758542828</v>
      </c>
      <c r="D47" s="23">
        <v>4213810409</v>
      </c>
      <c r="E47" s="24">
        <v>5138319911</v>
      </c>
      <c r="F47" s="25">
        <v>12974297848</v>
      </c>
      <c r="G47" s="23">
        <v>15187082749</v>
      </c>
      <c r="H47" s="24">
        <v>15187082749</v>
      </c>
      <c r="I47" s="26">
        <v>11527085868</v>
      </c>
      <c r="J47" s="27">
        <v>14024851126</v>
      </c>
      <c r="K47" s="23">
        <v>14475235091</v>
      </c>
      <c r="L47" s="24">
        <v>16596153957</v>
      </c>
    </row>
    <row r="48" spans="1:12" ht="13.5" x14ac:dyDescent="0.25">
      <c r="A48" s="28" t="s">
        <v>67</v>
      </c>
      <c r="B48" s="22" t="s">
        <v>68</v>
      </c>
      <c r="C48" s="23">
        <v>-4267349</v>
      </c>
      <c r="D48" s="23">
        <v>11657067</v>
      </c>
      <c r="E48" s="24">
        <v>3917141</v>
      </c>
      <c r="F48" s="25">
        <v>-488969</v>
      </c>
      <c r="G48" s="23">
        <v>14958525</v>
      </c>
      <c r="H48" s="24">
        <v>14958525</v>
      </c>
      <c r="I48" s="26">
        <v>-28150472</v>
      </c>
      <c r="J48" s="27">
        <v>-3072626</v>
      </c>
      <c r="K48" s="23">
        <v>-3072626</v>
      </c>
      <c r="L48" s="24">
        <v>-4455046</v>
      </c>
    </row>
    <row r="49" spans="1:12" ht="13.5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ht="13.5" x14ac:dyDescent="0.25">
      <c r="A50" s="54" t="s">
        <v>70</v>
      </c>
      <c r="B50" s="55" t="s">
        <v>63</v>
      </c>
      <c r="C50" s="56">
        <f>SUM(C47:C49)</f>
        <v>4754275479</v>
      </c>
      <c r="D50" s="56">
        <f t="shared" ref="D50:L50" si="7">SUM(D47:D49)</f>
        <v>4225467476</v>
      </c>
      <c r="E50" s="57">
        <f t="shared" si="7"/>
        <v>5142237052</v>
      </c>
      <c r="F50" s="58">
        <f t="shared" si="7"/>
        <v>12973808879</v>
      </c>
      <c r="G50" s="56">
        <f t="shared" si="7"/>
        <v>15202041274</v>
      </c>
      <c r="H50" s="57">
        <f t="shared" si="7"/>
        <v>15202041274</v>
      </c>
      <c r="I50" s="59">
        <f t="shared" si="7"/>
        <v>11498935396</v>
      </c>
      <c r="J50" s="60">
        <f t="shared" si="7"/>
        <v>14021778500</v>
      </c>
      <c r="K50" s="56">
        <f t="shared" si="7"/>
        <v>14472162465</v>
      </c>
      <c r="L50" s="57">
        <f t="shared" si="7"/>
        <v>16591698911</v>
      </c>
    </row>
    <row r="51" spans="1:12" ht="13.5" x14ac:dyDescent="0.25">
      <c r="A51" s="61" t="s">
        <v>71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3.5" x14ac:dyDescent="0.25">
      <c r="A52" s="62" t="s">
        <v>72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ht="13.5" x14ac:dyDescent="0.25">
      <c r="A53" s="3" t="s">
        <v>73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ht="13.5" x14ac:dyDescent="0.25">
      <c r="A54" s="3" t="s">
        <v>74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13.5" x14ac:dyDescent="0.25">
      <c r="A55" s="3" t="s">
        <v>75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ht="13.5" x14ac:dyDescent="0.25">
      <c r="A56" s="3" t="s">
        <v>76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ht="13.5" x14ac:dyDescent="0.25">
      <c r="A57" s="3" t="s">
        <v>77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13.5" x14ac:dyDescent="0.25">
      <c r="A58" s="3" t="s">
        <v>78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ht="13.5" x14ac:dyDescent="0.25">
      <c r="A59" s="3" t="s">
        <v>79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ht="13.5" x14ac:dyDescent="0.25">
      <c r="A60" s="3" t="s">
        <v>80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ht="13.5" x14ac:dyDescent="0.25">
      <c r="A61" s="3" t="s">
        <v>81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0D149-5B5A-4C5D-BB94-BC0475E213E9}">
  <sheetPr>
    <pageSetUpPr fitToPage="1"/>
  </sheetPr>
  <dimension ref="A1:L43"/>
  <sheetViews>
    <sheetView showGridLines="0" tabSelected="1" workbookViewId="0">
      <selection activeCell="D14" sqref="D14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5">
      <c r="A1" s="63" t="s">
        <v>173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4.95" customHeight="1" x14ac:dyDescent="0.2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4.95" customHeight="1" x14ac:dyDescent="0.2">
      <c r="A3" s="9" t="s">
        <v>8</v>
      </c>
      <c r="B3" s="10" t="s">
        <v>149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ht="13.5" x14ac:dyDescent="0.25">
      <c r="A4" s="15" t="s">
        <v>172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ht="13.5" x14ac:dyDescent="0.25">
      <c r="A5" s="15" t="s">
        <v>156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ht="13.5" x14ac:dyDescent="0.25">
      <c r="A6" s="28" t="s">
        <v>127</v>
      </c>
      <c r="B6" s="22" t="s">
        <v>19</v>
      </c>
      <c r="C6" s="23">
        <v>-307342</v>
      </c>
      <c r="D6" s="23">
        <v>-14736585</v>
      </c>
      <c r="E6" s="24">
        <v>-459468</v>
      </c>
      <c r="F6" s="25">
        <v>255326838</v>
      </c>
      <c r="G6" s="23">
        <v>335440948</v>
      </c>
      <c r="H6" s="24">
        <v>335440948</v>
      </c>
      <c r="I6" s="26">
        <v>14644941</v>
      </c>
      <c r="J6" s="27">
        <v>18564162</v>
      </c>
      <c r="K6" s="23">
        <v>-4209027</v>
      </c>
      <c r="L6" s="24">
        <v>-4402642</v>
      </c>
    </row>
    <row r="7" spans="1:12" ht="13.5" x14ac:dyDescent="0.25">
      <c r="A7" s="28" t="s">
        <v>171</v>
      </c>
      <c r="B7" s="22" t="s">
        <v>19</v>
      </c>
      <c r="C7" s="23">
        <v>835585633</v>
      </c>
      <c r="D7" s="23">
        <v>1081053742</v>
      </c>
      <c r="E7" s="24">
        <v>1335525758</v>
      </c>
      <c r="F7" s="25">
        <v>5541123129</v>
      </c>
      <c r="G7" s="23">
        <v>7816915646</v>
      </c>
      <c r="H7" s="24">
        <v>7816915646</v>
      </c>
      <c r="I7" s="26">
        <v>3822646464</v>
      </c>
      <c r="J7" s="27">
        <v>6241534949</v>
      </c>
      <c r="K7" s="23">
        <v>6575674034</v>
      </c>
      <c r="L7" s="24">
        <v>6953838550</v>
      </c>
    </row>
    <row r="8" spans="1:12" ht="13.5" x14ac:dyDescent="0.25">
      <c r="A8" s="28" t="s">
        <v>170</v>
      </c>
      <c r="B8" s="22" t="s">
        <v>19</v>
      </c>
      <c r="C8" s="23">
        <v>145017768</v>
      </c>
      <c r="D8" s="23">
        <v>90782173</v>
      </c>
      <c r="E8" s="24">
        <v>45517684</v>
      </c>
      <c r="F8" s="25">
        <v>250632818</v>
      </c>
      <c r="G8" s="23">
        <v>73917996</v>
      </c>
      <c r="H8" s="24">
        <v>73917996</v>
      </c>
      <c r="I8" s="26">
        <v>26504059</v>
      </c>
      <c r="J8" s="27">
        <v>73899808</v>
      </c>
      <c r="K8" s="23">
        <v>72050109</v>
      </c>
      <c r="L8" s="24">
        <v>76819119</v>
      </c>
    </row>
    <row r="9" spans="1:12" ht="13.5" x14ac:dyDescent="0.25">
      <c r="A9" s="28" t="s">
        <v>169</v>
      </c>
      <c r="B9" s="22" t="s">
        <v>9</v>
      </c>
      <c r="C9" s="23">
        <v>438780677</v>
      </c>
      <c r="D9" s="23">
        <v>543045300</v>
      </c>
      <c r="E9" s="24">
        <v>674163003</v>
      </c>
      <c r="F9" s="25">
        <v>1726066777</v>
      </c>
      <c r="G9" s="23">
        <v>1934231134</v>
      </c>
      <c r="H9" s="24">
        <v>1934231134</v>
      </c>
      <c r="I9" s="26">
        <v>801040024</v>
      </c>
      <c r="J9" s="27">
        <v>1468428302</v>
      </c>
      <c r="K9" s="23">
        <v>1615303710</v>
      </c>
      <c r="L9" s="24">
        <v>1681025818</v>
      </c>
    </row>
    <row r="10" spans="1:12" ht="13.5" x14ac:dyDescent="0.25">
      <c r="A10" s="28" t="s">
        <v>168</v>
      </c>
      <c r="B10" s="22" t="s">
        <v>9</v>
      </c>
      <c r="C10" s="23">
        <v>13772799</v>
      </c>
      <c r="D10" s="23">
        <v>1842365</v>
      </c>
      <c r="E10" s="24">
        <v>3157511</v>
      </c>
      <c r="F10" s="25">
        <v>329188270</v>
      </c>
      <c r="G10" s="23">
        <v>362322054</v>
      </c>
      <c r="H10" s="24">
        <v>362322054</v>
      </c>
      <c r="I10" s="26">
        <v>49584198</v>
      </c>
      <c r="J10" s="27">
        <v>196629580</v>
      </c>
      <c r="K10" s="23">
        <v>313668472</v>
      </c>
      <c r="L10" s="24">
        <v>217063177</v>
      </c>
    </row>
    <row r="11" spans="1:12" ht="13.5" x14ac:dyDescent="0.25">
      <c r="A11" s="28" t="s">
        <v>109</v>
      </c>
      <c r="B11" s="22" t="s">
        <v>19</v>
      </c>
      <c r="C11" s="23">
        <v>0</v>
      </c>
      <c r="D11" s="23">
        <v>0</v>
      </c>
      <c r="E11" s="24">
        <v>0</v>
      </c>
      <c r="F11" s="25">
        <v>695224</v>
      </c>
      <c r="G11" s="23">
        <v>340224</v>
      </c>
      <c r="H11" s="24">
        <v>340224</v>
      </c>
      <c r="I11" s="26">
        <v>0</v>
      </c>
      <c r="J11" s="27">
        <v>174667517</v>
      </c>
      <c r="K11" s="23">
        <v>182402428</v>
      </c>
      <c r="L11" s="24">
        <v>190002830</v>
      </c>
    </row>
    <row r="12" spans="1:12" ht="13.5" x14ac:dyDescent="0.25">
      <c r="A12" s="28" t="s">
        <v>132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ht="13.5" x14ac:dyDescent="0.25">
      <c r="A13" s="15" t="s">
        <v>152</v>
      </c>
      <c r="B13" s="22" t="s">
        <v>19</v>
      </c>
      <c r="C13" s="23"/>
      <c r="D13" s="23"/>
      <c r="E13" s="24"/>
      <c r="F13" s="25"/>
      <c r="G13" s="23"/>
      <c r="H13" s="24"/>
      <c r="I13" s="26"/>
      <c r="J13" s="27"/>
      <c r="K13" s="23"/>
      <c r="L13" s="24"/>
    </row>
    <row r="14" spans="1:12" ht="13.5" x14ac:dyDescent="0.25">
      <c r="A14" s="28" t="s">
        <v>167</v>
      </c>
      <c r="B14" s="22" t="s">
        <v>19</v>
      </c>
      <c r="C14" s="23">
        <v>-112469025</v>
      </c>
      <c r="D14" s="23">
        <v>-822152693</v>
      </c>
      <c r="E14" s="24">
        <v>-732234777</v>
      </c>
      <c r="F14" s="25">
        <v>-1394581736</v>
      </c>
      <c r="G14" s="23">
        <v>-1530972090</v>
      </c>
      <c r="H14" s="24">
        <v>-1530972090</v>
      </c>
      <c r="I14" s="26">
        <v>-1404583249</v>
      </c>
      <c r="J14" s="27">
        <v>-4425601886</v>
      </c>
      <c r="K14" s="23">
        <v>-4417276286</v>
      </c>
      <c r="L14" s="24">
        <v>-4582347416</v>
      </c>
    </row>
    <row r="15" spans="1:12" ht="13.5" x14ac:dyDescent="0.25">
      <c r="A15" s="28" t="s">
        <v>166</v>
      </c>
      <c r="B15" s="22" t="s">
        <v>19</v>
      </c>
      <c r="C15" s="23">
        <v>-1708357</v>
      </c>
      <c r="D15" s="23">
        <v>-3964618</v>
      </c>
      <c r="E15" s="24">
        <v>-2609402</v>
      </c>
      <c r="F15" s="25">
        <v>-41269230</v>
      </c>
      <c r="G15" s="23">
        <v>-46535014</v>
      </c>
      <c r="H15" s="24">
        <v>-46535014</v>
      </c>
      <c r="I15" s="26">
        <v>-1395883</v>
      </c>
      <c r="J15" s="27">
        <v>-45548536</v>
      </c>
      <c r="K15" s="23">
        <v>-48162472</v>
      </c>
      <c r="L15" s="24">
        <v>-50712283</v>
      </c>
    </row>
    <row r="16" spans="1:12" ht="13.5" x14ac:dyDescent="0.25">
      <c r="A16" s="28" t="s">
        <v>165</v>
      </c>
      <c r="B16" s="22" t="s">
        <v>9</v>
      </c>
      <c r="C16" s="23">
        <v>945880</v>
      </c>
      <c r="D16" s="23">
        <v>-233712</v>
      </c>
      <c r="E16" s="24">
        <v>-1491923</v>
      </c>
      <c r="F16" s="25">
        <v>-13345948</v>
      </c>
      <c r="G16" s="23">
        <v>-13139191</v>
      </c>
      <c r="H16" s="24">
        <v>-13139191</v>
      </c>
      <c r="I16" s="26">
        <v>-480007</v>
      </c>
      <c r="J16" s="27">
        <v>-23097149</v>
      </c>
      <c r="K16" s="23">
        <v>-15594110</v>
      </c>
      <c r="L16" s="24">
        <v>-15291584</v>
      </c>
    </row>
    <row r="17" spans="1:12" ht="13.5" x14ac:dyDescent="0.25">
      <c r="A17" s="33" t="s">
        <v>164</v>
      </c>
      <c r="B17" s="34" t="s">
        <v>19</v>
      </c>
      <c r="C17" s="35">
        <f>SUM(C6:C16)</f>
        <v>1319618033</v>
      </c>
      <c r="D17" s="35">
        <f>SUM(D6:D16)</f>
        <v>875635972</v>
      </c>
      <c r="E17" s="36">
        <f>SUM(E6:E16)</f>
        <v>1321568386</v>
      </c>
      <c r="F17" s="37">
        <f>SUM(F6:F16)</f>
        <v>6653836142</v>
      </c>
      <c r="G17" s="35">
        <f>SUM(G6:G16)</f>
        <v>8932521707</v>
      </c>
      <c r="H17" s="38">
        <f>SUM(H6:H16)</f>
        <v>8932521707</v>
      </c>
      <c r="I17" s="37">
        <f>SUM(I6:I16)</f>
        <v>3307960547</v>
      </c>
      <c r="J17" s="39">
        <f>SUM(J6:J16)</f>
        <v>3679476747</v>
      </c>
      <c r="K17" s="35">
        <f>SUM(K6:K16)</f>
        <v>4273856858</v>
      </c>
      <c r="L17" s="36">
        <f>SUM(L6:L16)</f>
        <v>4465995569</v>
      </c>
    </row>
    <row r="18" spans="1:12" ht="5.0999999999999996" customHeight="1" x14ac:dyDescent="0.25">
      <c r="A18" s="140" t="s">
        <v>149</v>
      </c>
      <c r="B18" s="22"/>
      <c r="C18" s="23"/>
      <c r="D18" s="23"/>
      <c r="E18" s="24"/>
      <c r="F18" s="25"/>
      <c r="G18" s="23"/>
      <c r="H18" s="24"/>
      <c r="I18" s="26"/>
      <c r="J18" s="27"/>
      <c r="K18" s="23"/>
      <c r="L18" s="24"/>
    </row>
    <row r="19" spans="1:12" ht="13.5" x14ac:dyDescent="0.25">
      <c r="A19" s="15" t="s">
        <v>163</v>
      </c>
      <c r="B19" s="22" t="s">
        <v>19</v>
      </c>
      <c r="C19" s="23"/>
      <c r="D19" s="23"/>
      <c r="E19" s="24"/>
      <c r="F19" s="25"/>
      <c r="G19" s="23"/>
      <c r="H19" s="24"/>
      <c r="I19" s="26"/>
      <c r="J19" s="27"/>
      <c r="K19" s="23"/>
      <c r="L19" s="24"/>
    </row>
    <row r="20" spans="1:12" ht="13.5" x14ac:dyDescent="0.25">
      <c r="A20" s="15" t="s">
        <v>156</v>
      </c>
      <c r="B20" s="22" t="s">
        <v>19</v>
      </c>
      <c r="C20" s="94"/>
      <c r="D20" s="94"/>
      <c r="E20" s="137"/>
      <c r="F20" s="139"/>
      <c r="G20" s="94"/>
      <c r="H20" s="137"/>
      <c r="I20" s="97"/>
      <c r="J20" s="138"/>
      <c r="K20" s="94"/>
      <c r="L20" s="137"/>
    </row>
    <row r="21" spans="1:12" ht="13.5" x14ac:dyDescent="0.25">
      <c r="A21" s="28" t="s">
        <v>162</v>
      </c>
      <c r="B21" s="22" t="s">
        <v>19</v>
      </c>
      <c r="C21" s="23">
        <v>0</v>
      </c>
      <c r="D21" s="23">
        <v>0</v>
      </c>
      <c r="E21" s="24">
        <v>992110</v>
      </c>
      <c r="F21" s="29">
        <v>0</v>
      </c>
      <c r="G21" s="30">
        <v>0</v>
      </c>
      <c r="H21" s="31">
        <v>0</v>
      </c>
      <c r="I21" s="26">
        <v>0</v>
      </c>
      <c r="J21" s="32">
        <v>0</v>
      </c>
      <c r="K21" s="30">
        <v>0</v>
      </c>
      <c r="L21" s="31">
        <v>0</v>
      </c>
    </row>
    <row r="22" spans="1:12" ht="13.5" x14ac:dyDescent="0.25">
      <c r="A22" s="28" t="s">
        <v>19</v>
      </c>
      <c r="B22" s="22" t="s">
        <v>19</v>
      </c>
      <c r="C22" s="23"/>
      <c r="D22" s="30"/>
      <c r="E22" s="31"/>
      <c r="F22" s="25"/>
      <c r="G22" s="23"/>
      <c r="H22" s="24"/>
      <c r="I22" s="26"/>
      <c r="J22" s="27"/>
      <c r="K22" s="23"/>
      <c r="L22" s="24"/>
    </row>
    <row r="23" spans="1:12" ht="13.5" x14ac:dyDescent="0.25">
      <c r="A23" s="28" t="s">
        <v>161</v>
      </c>
      <c r="B23" s="22" t="s">
        <v>19</v>
      </c>
      <c r="C23" s="30">
        <v>0</v>
      </c>
      <c r="D23" s="23">
        <v>121424</v>
      </c>
      <c r="E23" s="24">
        <v>171919</v>
      </c>
      <c r="F23" s="29">
        <v>10436867</v>
      </c>
      <c r="G23" s="30">
        <v>10436867</v>
      </c>
      <c r="H23" s="31">
        <v>10436867</v>
      </c>
      <c r="I23" s="26">
        <v>-8135</v>
      </c>
      <c r="J23" s="32">
        <v>0</v>
      </c>
      <c r="K23" s="30">
        <v>0</v>
      </c>
      <c r="L23" s="31">
        <v>1</v>
      </c>
    </row>
    <row r="24" spans="1:12" ht="13.5" x14ac:dyDescent="0.25">
      <c r="A24" s="28" t="s">
        <v>160</v>
      </c>
      <c r="B24" s="22" t="s">
        <v>19</v>
      </c>
      <c r="C24" s="23">
        <v>0</v>
      </c>
      <c r="D24" s="23">
        <v>0</v>
      </c>
      <c r="E24" s="24">
        <v>0</v>
      </c>
      <c r="F24" s="25">
        <v>0</v>
      </c>
      <c r="G24" s="23">
        <v>1128</v>
      </c>
      <c r="H24" s="24">
        <v>1128</v>
      </c>
      <c r="I24" s="26">
        <v>0</v>
      </c>
      <c r="J24" s="27">
        <v>0</v>
      </c>
      <c r="K24" s="23">
        <v>0</v>
      </c>
      <c r="L24" s="24">
        <v>0</v>
      </c>
    </row>
    <row r="25" spans="1:12" ht="13.5" x14ac:dyDescent="0.25">
      <c r="A25" s="15" t="s">
        <v>152</v>
      </c>
      <c r="B25" s="22" t="s">
        <v>19</v>
      </c>
      <c r="C25" s="23"/>
      <c r="D25" s="23"/>
      <c r="E25" s="24"/>
      <c r="F25" s="25"/>
      <c r="G25" s="23"/>
      <c r="H25" s="24"/>
      <c r="I25" s="26"/>
      <c r="J25" s="27"/>
      <c r="K25" s="23"/>
      <c r="L25" s="24"/>
    </row>
    <row r="26" spans="1:12" ht="13.5" x14ac:dyDescent="0.25">
      <c r="A26" s="28" t="s">
        <v>159</v>
      </c>
      <c r="B26" s="22" t="s">
        <v>19</v>
      </c>
      <c r="C26" s="23">
        <v>-195395633</v>
      </c>
      <c r="D26" s="23">
        <v>-161866719</v>
      </c>
      <c r="E26" s="24">
        <v>-225017213</v>
      </c>
      <c r="F26" s="25">
        <v>-1102846579</v>
      </c>
      <c r="G26" s="23">
        <v>-1167078494</v>
      </c>
      <c r="H26" s="24">
        <v>-1167078494</v>
      </c>
      <c r="I26" s="26">
        <v>-431544772</v>
      </c>
      <c r="J26" s="27">
        <v>-860179735</v>
      </c>
      <c r="K26" s="23">
        <v>-451640827</v>
      </c>
      <c r="L26" s="24">
        <v>-416715742</v>
      </c>
    </row>
    <row r="27" spans="1:12" ht="13.5" x14ac:dyDescent="0.25">
      <c r="A27" s="33" t="s">
        <v>158</v>
      </c>
      <c r="B27" s="34" t="s">
        <v>19</v>
      </c>
      <c r="C27" s="35">
        <f>SUM(C21:C26)</f>
        <v>-195395633</v>
      </c>
      <c r="D27" s="35">
        <f>SUM(D21:D26)</f>
        <v>-161745295</v>
      </c>
      <c r="E27" s="36">
        <f>SUM(E21:E26)</f>
        <v>-223853184</v>
      </c>
      <c r="F27" s="37">
        <f>SUM(F21:F26)</f>
        <v>-1092409712</v>
      </c>
      <c r="G27" s="35">
        <f>SUM(G21:G26)</f>
        <v>-1156640499</v>
      </c>
      <c r="H27" s="36">
        <f>SUM(H21:H26)</f>
        <v>-1156640499</v>
      </c>
      <c r="I27" s="38">
        <f>SUM(I21:I26)</f>
        <v>-431552907</v>
      </c>
      <c r="J27" s="39">
        <f>SUM(J21:J26)</f>
        <v>-860179735</v>
      </c>
      <c r="K27" s="35">
        <f>SUM(K21:K26)</f>
        <v>-451640827</v>
      </c>
      <c r="L27" s="36">
        <f>SUM(L21:L26)</f>
        <v>-416715741</v>
      </c>
    </row>
    <row r="28" spans="1:12" ht="5.0999999999999996" customHeight="1" x14ac:dyDescent="0.25">
      <c r="A28" s="140" t="s">
        <v>149</v>
      </c>
      <c r="B28" s="22"/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ht="13.5" x14ac:dyDescent="0.25">
      <c r="A29" s="15" t="s">
        <v>157</v>
      </c>
      <c r="B29" s="22" t="s">
        <v>19</v>
      </c>
      <c r="C29" s="23"/>
      <c r="D29" s="23"/>
      <c r="E29" s="24"/>
      <c r="F29" s="25"/>
      <c r="G29" s="23"/>
      <c r="H29" s="24"/>
      <c r="I29" s="26"/>
      <c r="J29" s="27"/>
      <c r="K29" s="23"/>
      <c r="L29" s="24"/>
    </row>
    <row r="30" spans="1:12" ht="13.5" x14ac:dyDescent="0.25">
      <c r="A30" s="15" t="s">
        <v>156</v>
      </c>
      <c r="B30" s="22" t="s">
        <v>19</v>
      </c>
      <c r="C30" s="23"/>
      <c r="D30" s="23"/>
      <c r="E30" s="24"/>
      <c r="F30" s="25"/>
      <c r="G30" s="23"/>
      <c r="H30" s="24"/>
      <c r="I30" s="26"/>
      <c r="J30" s="27"/>
      <c r="K30" s="23"/>
      <c r="L30" s="24"/>
    </row>
    <row r="31" spans="1:12" ht="13.5" x14ac:dyDescent="0.25">
      <c r="A31" s="28" t="s">
        <v>155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ht="13.5" x14ac:dyDescent="0.25">
      <c r="A32" s="28" t="s">
        <v>154</v>
      </c>
      <c r="B32" s="22" t="s">
        <v>19</v>
      </c>
      <c r="C32" s="23">
        <v>0</v>
      </c>
      <c r="D32" s="23">
        <v>0</v>
      </c>
      <c r="E32" s="24">
        <v>233165</v>
      </c>
      <c r="F32" s="25">
        <v>-4000008</v>
      </c>
      <c r="G32" s="23">
        <v>100000000</v>
      </c>
      <c r="H32" s="24">
        <v>100000000</v>
      </c>
      <c r="I32" s="26">
        <v>198</v>
      </c>
      <c r="J32" s="27">
        <v>220575909</v>
      </c>
      <c r="K32" s="23">
        <v>0</v>
      </c>
      <c r="L32" s="24">
        <v>0</v>
      </c>
    </row>
    <row r="33" spans="1:12" ht="13.5" x14ac:dyDescent="0.25">
      <c r="A33" s="28" t="s">
        <v>153</v>
      </c>
      <c r="B33" s="22" t="s">
        <v>19</v>
      </c>
      <c r="C33" s="23">
        <v>0</v>
      </c>
      <c r="D33" s="23">
        <v>0</v>
      </c>
      <c r="E33" s="24">
        <v>-430356</v>
      </c>
      <c r="F33" s="25">
        <v>487581</v>
      </c>
      <c r="G33" s="30">
        <v>498643</v>
      </c>
      <c r="H33" s="31">
        <v>498643</v>
      </c>
      <c r="I33" s="84">
        <v>2974786</v>
      </c>
      <c r="J33" s="27">
        <v>774013</v>
      </c>
      <c r="K33" s="23">
        <v>818648</v>
      </c>
      <c r="L33" s="24">
        <v>866898</v>
      </c>
    </row>
    <row r="34" spans="1:12" ht="13.5" x14ac:dyDescent="0.25">
      <c r="A34" s="15" t="s">
        <v>152</v>
      </c>
      <c r="B34" s="22" t="s">
        <v>19</v>
      </c>
      <c r="C34" s="23"/>
      <c r="D34" s="23"/>
      <c r="E34" s="24"/>
      <c r="F34" s="25"/>
      <c r="G34" s="23"/>
      <c r="H34" s="24"/>
      <c r="I34" s="26"/>
      <c r="J34" s="27"/>
      <c r="K34" s="23"/>
      <c r="L34" s="24"/>
    </row>
    <row r="35" spans="1:12" ht="13.5" x14ac:dyDescent="0.25">
      <c r="A35" s="28" t="s">
        <v>151</v>
      </c>
      <c r="B35" s="22" t="s">
        <v>19</v>
      </c>
      <c r="C35" s="23">
        <v>-12363374</v>
      </c>
      <c r="D35" s="23">
        <v>-21131738</v>
      </c>
      <c r="E35" s="24">
        <v>-21512313</v>
      </c>
      <c r="F35" s="25">
        <v>-8439680</v>
      </c>
      <c r="G35" s="23">
        <v>-12579900</v>
      </c>
      <c r="H35" s="24">
        <v>-12579900</v>
      </c>
      <c r="I35" s="26">
        <v>-19384952</v>
      </c>
      <c r="J35" s="27">
        <v>-25173363</v>
      </c>
      <c r="K35" s="23">
        <v>-29386712</v>
      </c>
      <c r="L35" s="24">
        <v>-31896113</v>
      </c>
    </row>
    <row r="36" spans="1:12" ht="13.5" x14ac:dyDescent="0.25">
      <c r="A36" s="33" t="s">
        <v>150</v>
      </c>
      <c r="B36" s="34" t="s">
        <v>19</v>
      </c>
      <c r="C36" s="35">
        <f>SUM(C31:C35)</f>
        <v>-12363374</v>
      </c>
      <c r="D36" s="35">
        <f>SUM(D31:D35)</f>
        <v>-21131738</v>
      </c>
      <c r="E36" s="36">
        <f>SUM(E31:E35)</f>
        <v>-21709504</v>
      </c>
      <c r="F36" s="37">
        <f>SUM(F31:F35)</f>
        <v>-11952107</v>
      </c>
      <c r="G36" s="35">
        <f>SUM(G31:G35)</f>
        <v>87918743</v>
      </c>
      <c r="H36" s="36">
        <f>SUM(H31:H35)</f>
        <v>87918743</v>
      </c>
      <c r="I36" s="38">
        <f>SUM(I31:I35)</f>
        <v>-16409968</v>
      </c>
      <c r="J36" s="39">
        <f>SUM(J31:J35)</f>
        <v>196176559</v>
      </c>
      <c r="K36" s="35">
        <f>SUM(K31:K35)</f>
        <v>-28568064</v>
      </c>
      <c r="L36" s="36">
        <f>SUM(L31:L35)</f>
        <v>-31029215</v>
      </c>
    </row>
    <row r="37" spans="1:12" ht="5.0999999999999996" customHeight="1" x14ac:dyDescent="0.25">
      <c r="A37" s="140" t="s">
        <v>149</v>
      </c>
      <c r="B37" s="22"/>
      <c r="C37" s="23"/>
      <c r="D37" s="23"/>
      <c r="E37" s="24"/>
      <c r="F37" s="25"/>
      <c r="G37" s="23"/>
      <c r="H37" s="24"/>
      <c r="I37" s="26"/>
      <c r="J37" s="27"/>
      <c r="K37" s="23"/>
      <c r="L37" s="24"/>
    </row>
    <row r="38" spans="1:12" ht="13.5" x14ac:dyDescent="0.25">
      <c r="A38" s="15" t="s">
        <v>148</v>
      </c>
      <c r="B38" s="22" t="s">
        <v>19</v>
      </c>
      <c r="C38" s="94">
        <f>+C17+C27+C36</f>
        <v>1111859026</v>
      </c>
      <c r="D38" s="94">
        <f>+D17+D27+D36</f>
        <v>692758939</v>
      </c>
      <c r="E38" s="137">
        <f>+E17+E27+E36</f>
        <v>1076005698</v>
      </c>
      <c r="F38" s="139">
        <f>+F17+F27+F36</f>
        <v>5549474323</v>
      </c>
      <c r="G38" s="94">
        <f>+G17+G27+G36</f>
        <v>7863799951</v>
      </c>
      <c r="H38" s="137">
        <f>+H17+H27+H36</f>
        <v>7863799951</v>
      </c>
      <c r="I38" s="97">
        <f>+I17+I27+I36</f>
        <v>2859997672</v>
      </c>
      <c r="J38" s="138">
        <f>+J17+J27+J36</f>
        <v>3015473571</v>
      </c>
      <c r="K38" s="94">
        <f>+K17+K27+K36</f>
        <v>3793647967</v>
      </c>
      <c r="L38" s="137">
        <f>+L17+L27+L36</f>
        <v>4018250613</v>
      </c>
    </row>
    <row r="39" spans="1:12" ht="13.5" x14ac:dyDescent="0.25">
      <c r="A39" s="28" t="s">
        <v>147</v>
      </c>
      <c r="B39" s="22" t="s">
        <v>26</v>
      </c>
      <c r="C39" s="94">
        <v>177756174</v>
      </c>
      <c r="D39" s="94">
        <v>1400125754</v>
      </c>
      <c r="E39" s="137">
        <v>2040193251</v>
      </c>
      <c r="F39" s="139">
        <v>1218786784</v>
      </c>
      <c r="G39" s="94">
        <v>1483402600</v>
      </c>
      <c r="H39" s="137">
        <v>1483402600</v>
      </c>
      <c r="I39" s="97">
        <v>2766447862</v>
      </c>
      <c r="J39" s="138">
        <v>1370008886</v>
      </c>
      <c r="K39" s="94">
        <v>1034645487</v>
      </c>
      <c r="L39" s="137">
        <v>809283483</v>
      </c>
    </row>
    <row r="40" spans="1:12" ht="13.5" x14ac:dyDescent="0.25">
      <c r="A40" s="136" t="s">
        <v>146</v>
      </c>
      <c r="B40" s="48" t="s">
        <v>26</v>
      </c>
      <c r="C40" s="49">
        <f>+C38+C39</f>
        <v>1289615200</v>
      </c>
      <c r="D40" s="49">
        <f>+D38+D39</f>
        <v>2092884693</v>
      </c>
      <c r="E40" s="50">
        <f>+E38+E39</f>
        <v>3116198949</v>
      </c>
      <c r="F40" s="51">
        <f>+F38+F39</f>
        <v>6768261107</v>
      </c>
      <c r="G40" s="49">
        <f>+G38+G39</f>
        <v>9347202551</v>
      </c>
      <c r="H40" s="50">
        <f>+H38+H39</f>
        <v>9347202551</v>
      </c>
      <c r="I40" s="52">
        <v>8163457707</v>
      </c>
      <c r="J40" s="53">
        <f>+J38+J39</f>
        <v>4385482457</v>
      </c>
      <c r="K40" s="49">
        <f>+K38+K39</f>
        <v>4828293454</v>
      </c>
      <c r="L40" s="50">
        <f>+L38+L39</f>
        <v>4827534096</v>
      </c>
    </row>
    <row r="41" spans="1:12" ht="13.5" x14ac:dyDescent="0.25">
      <c r="A41" s="69" t="s">
        <v>71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</row>
    <row r="42" spans="1:12" ht="13.5" x14ac:dyDescent="0.25">
      <c r="A42" s="69" t="s">
        <v>145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</row>
    <row r="43" spans="1:12" ht="13.5" x14ac:dyDescent="0.25">
      <c r="A43" s="69" t="s">
        <v>144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61BB13A-307F-49DD-B3D8-6C2A9863B1A7}"/>
</file>

<file path=customXml/itemProps2.xml><?xml version="1.0" encoding="utf-8"?>
<ds:datastoreItem xmlns:ds="http://schemas.openxmlformats.org/officeDocument/2006/customXml" ds:itemID="{956BA5FE-830F-411D-9DFB-5D8057647C4B}"/>
</file>

<file path=customXml/itemProps3.xml><?xml version="1.0" encoding="utf-8"?>
<ds:datastoreItem xmlns:ds="http://schemas.openxmlformats.org/officeDocument/2006/customXml" ds:itemID="{F4A5FF11-F776-4827-8101-A4D92626212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Waste Man Fin Performance</vt:lpstr>
      <vt:lpstr>Waste Man Fin Position</vt:lpstr>
      <vt:lpstr>Waste Man Cash Flow</vt:lpstr>
      <vt:lpstr>'Waste Man Cash Flow'!Print_Area</vt:lpstr>
      <vt:lpstr>'Waste Man Fin Performance'!Print_Area</vt:lpstr>
      <vt:lpstr>'Waste Man Fin Position'!Print_Area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2024-08-23T01:21:14Z</dcterms:created>
  <dcterms:modified xsi:type="dcterms:W3CDTF">2024-08-23T01:56:48Z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